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172.20.0.6\Engenharia\ARQUIVOS PAULO FERRI\ORÇAMENTOS 2020\RAMPA PALCO PRAÇA TIRADENTES\"/>
    </mc:Choice>
  </mc:AlternateContent>
  <xr:revisionPtr revIDLastSave="0" documentId="13_ncr:1_{FF7C7CC7-0D4C-419B-8B7C-C704A8F5E8F0}" xr6:coauthVersionLast="45" xr6:coauthVersionMax="45" xr10:uidLastSave="{00000000-0000-0000-0000-000000000000}"/>
  <bookViews>
    <workbookView xWindow="-120" yWindow="-120" windowWidth="29040" windowHeight="15840" tabRatio="456" xr2:uid="{00000000-000D-0000-FFFF-FFFF00000000}"/>
  </bookViews>
  <sheets>
    <sheet name="ORÇ. RAMPA" sheetId="25" r:id="rId1"/>
    <sheet name="Cronograma" sheetId="24" r:id="rId2"/>
    <sheet name="COTAÇÕES" sheetId="29" r:id="rId3"/>
    <sheet name="BDI" sheetId="26" r:id="rId4"/>
    <sheet name="MEMORIAL DE CÁLCULO" sheetId="27" r:id="rId5"/>
  </sheets>
  <externalReferences>
    <externalReference r:id="rId6"/>
  </externalReferences>
  <definedNames>
    <definedName name="___tab072005">"$#REF!.$A$32:$F$1002"</definedName>
    <definedName name="___tab092003">"$#REF!.$A$9:$I$2080"</definedName>
    <definedName name="__tab072005">"$#REF!.$A$32:$F$1002"</definedName>
    <definedName name="__tab092003">"$#REF!.$A$9:$I$2080"</definedName>
    <definedName name="_111" localSheetId="4">#REF!</definedName>
    <definedName name="_111" localSheetId="0">#REF!</definedName>
    <definedName name="_111">#REF!</definedName>
    <definedName name="_1Sem_nome" localSheetId="4">#REF!</definedName>
    <definedName name="_1Sem_nome" localSheetId="0">#REF!</definedName>
    <definedName name="_1Sem_nome">#REF!</definedName>
    <definedName name="_tab072005">"$#REF!.$A$32:$F$1002"</definedName>
    <definedName name="_tab092003">"$#REF!.$A$9:$I$2080"</definedName>
    <definedName name="a" localSheetId="4">#REF!</definedName>
    <definedName name="a" localSheetId="0">#REF!</definedName>
    <definedName name="a">#REF!</definedName>
    <definedName name="ANA1___0">"$#REF!.$A$3:$I$5125"</definedName>
    <definedName name="ANA2___0">"$#REF!.$A$3:$I$5211"</definedName>
    <definedName name="asa" localSheetId="4">#REF!</definedName>
    <definedName name="asa" localSheetId="0">#REF!</definedName>
    <definedName name="asa">#REF!</definedName>
    <definedName name="asas" localSheetId="4">#REF!</definedName>
    <definedName name="asas" localSheetId="0">#REF!</definedName>
    <definedName name="asas">#REF!</definedName>
    <definedName name="asasa" localSheetId="4">#REF!</definedName>
    <definedName name="asasa" localSheetId="0">#REF!</definedName>
    <definedName name="asasa">#REF!</definedName>
    <definedName name="bhb" localSheetId="4">#REF!</definedName>
    <definedName name="bhb" localSheetId="0">#REF!</definedName>
    <definedName name="bhb">#REF!</definedName>
    <definedName name="BuiltIn_Print_Area" localSheetId="4">#REF!</definedName>
    <definedName name="BuiltIn_Print_Area" localSheetId="0">#REF!</definedName>
    <definedName name="BuiltIn_Print_Area">#REF!</definedName>
    <definedName name="COD">"$#REF!.$A$9:$A$1447"</definedName>
    <definedName name="deinfra072005">"$#REF!.$A$32:$O$1004"</definedName>
    <definedName name="deinfra072005_1">0</definedName>
    <definedName name="deinfra072005_2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fgcv" localSheetId="4">#REF!</definedName>
    <definedName name="dfgcv" localSheetId="0">#REF!</definedName>
    <definedName name="dfgcv">#REF!</definedName>
    <definedName name="dmt" localSheetId="4">#REF!</definedName>
    <definedName name="dmt" localSheetId="0">#REF!</definedName>
    <definedName name="dmt">#REF!</definedName>
    <definedName name="dmt_1">0</definedName>
    <definedName name="dmt_10">0</definedName>
    <definedName name="dmt_11">0</definedName>
    <definedName name="dmt_12">0</definedName>
    <definedName name="dmt_13">0</definedName>
    <definedName name="dmt_14">0</definedName>
    <definedName name="dmt_2">0</definedName>
    <definedName name="dmt_3">0</definedName>
    <definedName name="dmt_4">0</definedName>
    <definedName name="dmt_5">0</definedName>
    <definedName name="dmt_6">0</definedName>
    <definedName name="dmt_7">0</definedName>
    <definedName name="dmt_8">0</definedName>
    <definedName name="dmt_9">0</definedName>
    <definedName name="epoti" localSheetId="4">#REF!</definedName>
    <definedName name="epoti" localSheetId="0">#REF!</definedName>
    <definedName name="epoti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10" localSheetId="4">#REF!</definedName>
    <definedName name="Excel_BuiltIn_Print_Area_10" localSheetId="0">#REF!</definedName>
    <definedName name="Excel_BuiltIn_Print_Area_10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2_1" localSheetId="4">#REF!</definedName>
    <definedName name="Excel_BuiltIn_Print_Area_12_1" localSheetId="0">#REF!</definedName>
    <definedName name="Excel_BuiltIn_Print_Area_12_1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15">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</definedName>
    <definedName name="Excel_BuiltIn_Print_Area_15_1" localSheetId="4">#REF!,#REF!,#REF!,#REF!,#REF!,#REF!,#REF!,#REF!,#REF!,#REF!,#REF!,#REF!,#REF!,#REF!,#REF!</definedName>
    <definedName name="Excel_BuiltIn_Print_Area_15_1" localSheetId="0">#REF!,#REF!,#REF!,#REF!,#REF!,#REF!,#REF!,#REF!,#REF!,#REF!,#REF!,#REF!,#REF!,#REF!,#REF!</definedName>
    <definedName name="Excel_BuiltIn_Print_Area_15_1">#REF!,#REF!,#REF!,#REF!,#REF!,#REF!,#REF!,#REF!,#REF!,#REF!,#REF!,#REF!,#REF!,#REF!,#REF!</definedName>
    <definedName name="Excel_BuiltIn_Print_Area_15_1_1" localSheetId="4">#REF!</definedName>
    <definedName name="Excel_BuiltIn_Print_Area_15_1_1" localSheetId="0">#REF!</definedName>
    <definedName name="Excel_BuiltIn_Print_Area_15_1_1">#REF!</definedName>
    <definedName name="Excel_BuiltIn_Print_Area_2" localSheetId="4">#REF!</definedName>
    <definedName name="Excel_BuiltIn_Print_Area_2" localSheetId="0">#REF!</definedName>
    <definedName name="Excel_BuiltIn_Print_Area_2">#REF!</definedName>
    <definedName name="Excel_BuiltIn_Print_Area_3_1" localSheetId="4">#REF!</definedName>
    <definedName name="Excel_BuiltIn_Print_Area_3_1" localSheetId="0">#REF!</definedName>
    <definedName name="Excel_BuiltIn_Print_Area_3_1">#REF!</definedName>
    <definedName name="Excel_BuiltIn_Print_Area_4" localSheetId="4">#REF!</definedName>
    <definedName name="Excel_BuiltIn_Print_Area_4" localSheetId="0">#REF!</definedName>
    <definedName name="Excel_BuiltIn_Print_Area_4">#REF!</definedName>
    <definedName name="Excel_BuiltIn_Print_Area_4_1" localSheetId="4">#REF!</definedName>
    <definedName name="Excel_BuiltIn_Print_Area_4_1" localSheetId="0">#REF!</definedName>
    <definedName name="Excel_BuiltIn_Print_Area_4_1">#REF!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Area_6" localSheetId="4">#REF!</definedName>
    <definedName name="Excel_BuiltIn_Print_Area_6" localSheetId="0">#REF!</definedName>
    <definedName name="Excel_BuiltIn_Print_Area_6">#REF!</definedName>
    <definedName name="Excel_BuiltIn_Print_Area_6_1" localSheetId="4">#REF!</definedName>
    <definedName name="Excel_BuiltIn_Print_Area_6_1" localSheetId="0">#REF!</definedName>
    <definedName name="Excel_BuiltIn_Print_Area_6_1">#REF!</definedName>
    <definedName name="Excel_BuiltIn_Print_Area_7" localSheetId="4">#REF!</definedName>
    <definedName name="Excel_BuiltIn_Print_Area_7" localSheetId="0">#REF!</definedName>
    <definedName name="Excel_BuiltIn_Print_Area_7">#REF!</definedName>
    <definedName name="Excel_BuiltIn_Print_Area_8" localSheetId="4">#REF!</definedName>
    <definedName name="Excel_BuiltIn_Print_Area_8" localSheetId="0">#REF!</definedName>
    <definedName name="Excel_BuiltIn_Print_Area_8">#REF!</definedName>
    <definedName name="Excel_BuiltIn_Print_Area_8_1" localSheetId="4">#REF!</definedName>
    <definedName name="Excel_BuiltIn_Print_Area_8_1" localSheetId="0">#REF!</definedName>
    <definedName name="Excel_BuiltIn_Print_Area_8_1">#REF!</definedName>
    <definedName name="Excel_BuiltIn_Print_Area_9" localSheetId="4">#REF!</definedName>
    <definedName name="Excel_BuiltIn_Print_Area_9" localSheetId="0">#REF!</definedName>
    <definedName name="Excel_BuiltIn_Print_Area_9">#REF!</definedName>
    <definedName name="Excel_BuiltIn_Print_Area_9_1" localSheetId="4">#REF!</definedName>
    <definedName name="Excel_BuiltIn_Print_Area_9_1" localSheetId="0">#REF!</definedName>
    <definedName name="Excel_BuiltIn_Print_Area_9_1">#REF!</definedName>
    <definedName name="Excel_BuiltIn_Print_Titles_1" localSheetId="4">#REF!</definedName>
    <definedName name="Excel_BuiltIn_Print_Titles_1" localSheetId="0">#REF!</definedName>
    <definedName name="Excel_BuiltIn_Print_Titles_1">#REF!</definedName>
    <definedName name="Excel_BuiltIn_Print_Titles_10_1" localSheetId="4">#REF!</definedName>
    <definedName name="Excel_BuiltIn_Print_Titles_10_1" localSheetId="0">#REF!</definedName>
    <definedName name="Excel_BuiltIn_Print_Titles_10_1">#REF!</definedName>
    <definedName name="Excel_BuiltIn_Print_Titles_7" localSheetId="4">#REF!</definedName>
    <definedName name="Excel_BuiltIn_Print_Titles_7" localSheetId="0">#REF!</definedName>
    <definedName name="Excel_BuiltIn_Print_Titles_7">#REF!</definedName>
    <definedName name="Excel_BuiltIn_Print_Titles_9" localSheetId="4">#REF!</definedName>
    <definedName name="Excel_BuiltIn_Print_Titles_9" localSheetId="0">#REF!</definedName>
    <definedName name="Excel_BuiltIn_Print_Titles_9">#REF!</definedName>
    <definedName name="fdsf" localSheetId="4">#REF!</definedName>
    <definedName name="fdsf" localSheetId="0">#REF!</definedName>
    <definedName name="fdsf">#REF!</definedName>
    <definedName name="fdsfd" localSheetId="4">#REF!</definedName>
    <definedName name="fdsfd" localSheetId="0">#REF!</definedName>
    <definedName name="fdsfd">#REF!</definedName>
    <definedName name="ffffff" localSheetId="4">#REF!</definedName>
    <definedName name="ffffff" localSheetId="0">#REF!</definedName>
    <definedName name="ffffff">#REF!</definedName>
    <definedName name="fgv" localSheetId="4">#REF!</definedName>
    <definedName name="fgv" localSheetId="0">#REF!</definedName>
    <definedName name="fgv">#REF!</definedName>
    <definedName name="fgv_1">0</definedName>
    <definedName name="fgv_2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sds" localSheetId="4">#REF!</definedName>
    <definedName name="fsds" localSheetId="0">#REF!</definedName>
    <definedName name="fsds">#REF!</definedName>
    <definedName name="fvdf" localSheetId="4">#REF!</definedName>
    <definedName name="fvdf" localSheetId="0">#REF!</definedName>
    <definedName name="fvdf">#REF!</definedName>
    <definedName name="GFHF" localSheetId="4">#REF!</definedName>
    <definedName name="GFHF" localSheetId="0">#REF!</definedName>
    <definedName name="GFHF">#REF!</definedName>
    <definedName name="hghv" localSheetId="4">#REF!</definedName>
    <definedName name="hghv" localSheetId="0">#REF!</definedName>
    <definedName name="hghv">#REF!</definedName>
    <definedName name="hh" localSheetId="4">#REF!</definedName>
    <definedName name="hh" localSheetId="0">#REF!</definedName>
    <definedName name="hh">#REF!</definedName>
    <definedName name="hpoti" localSheetId="4">#REF!</definedName>
    <definedName name="hpoti" localSheetId="0">#REF!</definedName>
    <definedName name="hpoti">#REF!</definedName>
    <definedName name="INSUMOS___0">"$#REF!.$A$4:$F$1804"</definedName>
    <definedName name="lkn" localSheetId="4">#REF!</definedName>
    <definedName name="lkn" localSheetId="0">#REF!</definedName>
    <definedName name="lkn">#REF!</definedName>
    <definedName name="po" localSheetId="4">#REF!</definedName>
    <definedName name="po" localSheetId="0">#REF!</definedName>
    <definedName name="po">#REF!</definedName>
    <definedName name="poti" localSheetId="4">#REF!</definedName>
    <definedName name="poti" localSheetId="0">#REF!</definedName>
    <definedName name="poti">#REF!</definedName>
    <definedName name="s" localSheetId="4">#REF!</definedName>
    <definedName name="s" localSheetId="0">#REF!</definedName>
    <definedName name="s">#REF!</definedName>
    <definedName name="saaa" localSheetId="4">#REF!</definedName>
    <definedName name="saaa" localSheetId="0">#REF!</definedName>
    <definedName name="saaa">#REF!</definedName>
    <definedName name="sds" localSheetId="4">#REF!</definedName>
    <definedName name="sds" localSheetId="0">#REF!</definedName>
    <definedName name="sds">#REF!</definedName>
    <definedName name="SDSDS" localSheetId="4">#REF!</definedName>
    <definedName name="SDSDS" localSheetId="0">#REF!</definedName>
    <definedName name="SDSDS">#REF!</definedName>
    <definedName name="SSSS" localSheetId="4">#REF!</definedName>
    <definedName name="SSSS" localSheetId="0">#REF!</definedName>
    <definedName name="SSSS">#REF!</definedName>
    <definedName name="ssszz" localSheetId="4">#REF!</definedName>
    <definedName name="ssszz" localSheetId="0">#REF!</definedName>
    <definedName name="ssszz">#REF!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092003_1">0</definedName>
    <definedName name="tab092003_10">0</definedName>
    <definedName name="tab092003_11">0</definedName>
    <definedName name="tab092003_12">0</definedName>
    <definedName name="tab092003_2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ela">"$#REF!.$A$9:$I$1134"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2">0</definedName>
    <definedName name="tabela_3">0</definedName>
    <definedName name="tabela_4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PMF">"$#REF!.$A$4:$G$781"</definedName>
    <definedName name="_xlnm.Print_Titles" localSheetId="0">'ORÇ. RAMPA'!$7:$8</definedName>
    <definedName name="transporte" localSheetId="4">#REF!</definedName>
    <definedName name="transporte" localSheetId="0">#REF!</definedName>
    <definedName name="transporte">#REF!</definedName>
    <definedName name="xx" localSheetId="4">#REF!</definedName>
    <definedName name="xx" localSheetId="0">#REF!</definedName>
    <definedName name="xx">#REF!</definedName>
    <definedName name="zz" localSheetId="4">#REF!</definedName>
    <definedName name="zz" localSheetId="0">#REF!</definedName>
    <definedName name="zz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9" l="1"/>
  <c r="C15" i="29" s="1"/>
  <c r="F39" i="25" s="1"/>
  <c r="G39" i="25" s="1"/>
  <c r="E9" i="29"/>
  <c r="E5" i="29"/>
  <c r="C20" i="29"/>
  <c r="F43" i="25" s="1"/>
  <c r="E13" i="29"/>
  <c r="E8" i="29"/>
  <c r="E4" i="29"/>
  <c r="C10" i="29" l="1"/>
  <c r="F36" i="25" s="1"/>
  <c r="G36" i="25" s="1"/>
  <c r="C6" i="29"/>
  <c r="F35" i="25" s="1"/>
  <c r="G35" i="25" s="1"/>
  <c r="E28" i="25"/>
  <c r="E32" i="25" s="1"/>
  <c r="E27" i="25"/>
  <c r="E31" i="25" s="1"/>
  <c r="G47" i="25" l="1"/>
  <c r="C18" i="27" l="1"/>
  <c r="C19" i="27"/>
  <c r="C20" i="27"/>
  <c r="C17" i="27"/>
  <c r="B18" i="27"/>
  <c r="B19" i="27"/>
  <c r="B20" i="27"/>
  <c r="B17" i="27"/>
  <c r="G12" i="25"/>
  <c r="C20" i="24"/>
  <c r="C19" i="24"/>
  <c r="C18" i="24"/>
  <c r="C21" i="27" l="1"/>
  <c r="G40" i="25"/>
  <c r="D18" i="24" s="1"/>
  <c r="G15" i="25" l="1"/>
  <c r="G16" i="25"/>
  <c r="G17" i="25"/>
  <c r="C17" i="24" l="1"/>
  <c r="C16" i="24"/>
  <c r="C15" i="24"/>
  <c r="C14" i="24"/>
  <c r="G48" i="25"/>
  <c r="G46" i="25"/>
  <c r="G49" i="25" l="1"/>
  <c r="G32" i="25"/>
  <c r="G31" i="25"/>
  <c r="G28" i="25"/>
  <c r="G27" i="25"/>
  <c r="G24" i="25"/>
  <c r="G25" i="25" s="1"/>
  <c r="G21" i="25"/>
  <c r="G22" i="25" s="1"/>
  <c r="D13" i="24" s="1"/>
  <c r="D20" i="24" l="1"/>
  <c r="H20" i="24" s="1"/>
  <c r="D14" i="24"/>
  <c r="F14" i="24" s="1"/>
  <c r="G37" i="25"/>
  <c r="G33" i="25"/>
  <c r="D16" i="24" s="1"/>
  <c r="G29" i="25"/>
  <c r="D15" i="24" s="1"/>
  <c r="H15" i="24" s="1"/>
  <c r="C13" i="24"/>
  <c r="C12" i="24"/>
  <c r="C11" i="24"/>
  <c r="B3" i="24"/>
  <c r="B4" i="24"/>
  <c r="D17" i="24" l="1"/>
  <c r="H17" i="24" s="1"/>
  <c r="G42" i="25"/>
  <c r="G43" i="25"/>
  <c r="G18" i="25"/>
  <c r="G44" i="25" l="1"/>
  <c r="D19" i="24" s="1"/>
  <c r="G19" i="25"/>
  <c r="D12" i="24" s="1"/>
  <c r="G10" i="25"/>
  <c r="G11" i="25"/>
  <c r="G13" i="25" l="1"/>
  <c r="G52" i="25" s="1"/>
  <c r="H16" i="24"/>
  <c r="D11" i="24" l="1"/>
  <c r="E31" i="26"/>
  <c r="E29" i="26"/>
  <c r="H19" i="24" l="1"/>
  <c r="D21" i="24" l="1"/>
  <c r="F13" i="24"/>
  <c r="H13" i="24"/>
  <c r="B24" i="24"/>
  <c r="H18" i="24" l="1"/>
  <c r="H14" i="24"/>
  <c r="H12" i="24"/>
  <c r="F12" i="24"/>
  <c r="H11" i="24" l="1"/>
  <c r="H21" i="24" s="1"/>
  <c r="G21" i="24" l="1"/>
  <c r="F11" i="24"/>
  <c r="F21" i="24" s="1"/>
  <c r="H22" i="24" s="1"/>
  <c r="F22" i="24" l="1"/>
  <c r="E21" i="24"/>
  <c r="E22" i="24" l="1"/>
  <c r="G22" i="24"/>
</calcChain>
</file>

<file path=xl/sharedStrings.xml><?xml version="1.0" encoding="utf-8"?>
<sst xmlns="http://schemas.openxmlformats.org/spreadsheetml/2006/main" count="326" uniqueCount="169">
  <si>
    <t>m²</t>
  </si>
  <si>
    <t>Item</t>
  </si>
  <si>
    <t>Descrição</t>
  </si>
  <si>
    <t>1.0</t>
  </si>
  <si>
    <t>1.1</t>
  </si>
  <si>
    <t>Total do item</t>
  </si>
  <si>
    <t>2.0</t>
  </si>
  <si>
    <t>2.1</t>
  </si>
  <si>
    <t>m³</t>
  </si>
  <si>
    <t>3.0</t>
  </si>
  <si>
    <t>3.1</t>
  </si>
  <si>
    <t>4.0</t>
  </si>
  <si>
    <t>4.1</t>
  </si>
  <si>
    <t>Unid.</t>
  </si>
  <si>
    <t>BDI</t>
  </si>
  <si>
    <t>Assinaturas:</t>
  </si>
  <si>
    <t>PLANILHA ORÇAMENTÁRIA</t>
  </si>
  <si>
    <t>%</t>
  </si>
  <si>
    <t>CRONOGRAMA GLOBAL</t>
  </si>
  <si>
    <t xml:space="preserve">PREFEITURA MUNICIPAL DE XANXERÊ </t>
  </si>
  <si>
    <t>REFERÊNCIA</t>
  </si>
  <si>
    <t>Quantidade</t>
  </si>
  <si>
    <t xml:space="preserve">Preços Unitários </t>
  </si>
  <si>
    <t>1.2</t>
  </si>
  <si>
    <t>R$</t>
  </si>
  <si>
    <t>VALOR TOTAL DA OBRA/SERVIÇO</t>
  </si>
  <si>
    <t>Intervalo de admissibilidade</t>
  </si>
  <si>
    <t>Item Componente do BDI</t>
  </si>
  <si>
    <t>1º Quartil</t>
  </si>
  <si>
    <t>Médio</t>
  </si>
  <si>
    <t>3º Quartil</t>
  </si>
  <si>
    <t>Valores Propostos</t>
  </si>
  <si>
    <t>BDI =</t>
  </si>
  <si>
    <t>Com desoneração da folha de pagamento</t>
  </si>
  <si>
    <t>Valor Total</t>
  </si>
  <si>
    <t>Valor</t>
  </si>
  <si>
    <t>total</t>
  </si>
  <si>
    <t>Mês 01 - 30 dias</t>
  </si>
  <si>
    <t>Mês 02 - 60 dias</t>
  </si>
  <si>
    <t>PLANILHA COMPOSIÇÃO DE BDI</t>
  </si>
  <si>
    <t>Sobre os serviços.</t>
  </si>
  <si>
    <t>Sobre a mão-de-obra.</t>
  </si>
  <si>
    <t>SEM Desoneração.</t>
  </si>
  <si>
    <t>COM Desoneração.</t>
  </si>
  <si>
    <t>( X )</t>
  </si>
  <si>
    <t>(     )</t>
  </si>
  <si>
    <t>BDI - SEM Desoneração da folha de pagamento</t>
  </si>
  <si>
    <t>Declaramos que esta planilha foi elaborada conforme equação para cálculo do percentual do BDI recomendada pelo Acórdão 2622/2013 - TCU, representada pela fórmula abaixo.</t>
  </si>
  <si>
    <t>Responsável técnico</t>
  </si>
  <si>
    <t xml:space="preserve">Prefeito Municipal </t>
  </si>
  <si>
    <t>Base de cálculo do ISSQN.</t>
  </si>
  <si>
    <t>Ocorrência da DESONERAÇÃO da folha de pagamento.</t>
  </si>
  <si>
    <r>
      <t xml:space="preserve">Identificação do tipo de obra: </t>
    </r>
    <r>
      <rPr>
        <sz val="10"/>
        <rFont val="Times New Roman"/>
        <family val="1"/>
      </rPr>
      <t>Construção de edifício e obras afins</t>
    </r>
  </si>
  <si>
    <r>
      <t>A</t>
    </r>
    <r>
      <rPr>
        <sz val="10"/>
        <rFont val="Times New Roman"/>
        <family val="1"/>
      </rPr>
      <t xml:space="preserve">dministração </t>
    </r>
    <r>
      <rPr>
        <b/>
        <sz val="10"/>
        <rFont val="Times New Roman"/>
        <family val="1"/>
      </rPr>
      <t>C</t>
    </r>
    <r>
      <rPr>
        <sz val="10"/>
        <rFont val="Times New Roman"/>
        <family val="1"/>
      </rPr>
      <t>entral</t>
    </r>
  </si>
  <si>
    <r>
      <t>S</t>
    </r>
    <r>
      <rPr>
        <sz val="10"/>
        <rFont val="Times New Roman"/>
        <family val="1"/>
      </rPr>
      <t xml:space="preserve">eguro e </t>
    </r>
    <r>
      <rPr>
        <b/>
        <sz val="10"/>
        <rFont val="Times New Roman"/>
        <family val="1"/>
      </rPr>
      <t>G</t>
    </r>
    <r>
      <rPr>
        <sz val="10"/>
        <rFont val="Times New Roman"/>
        <family val="1"/>
      </rPr>
      <t>arantia</t>
    </r>
  </si>
  <si>
    <r>
      <t>R</t>
    </r>
    <r>
      <rPr>
        <sz val="10"/>
        <rFont val="Times New Roman"/>
        <family val="1"/>
      </rPr>
      <t>isco</t>
    </r>
  </si>
  <si>
    <r>
      <t>D</t>
    </r>
    <r>
      <rPr>
        <sz val="10"/>
        <rFont val="Times New Roman"/>
        <family val="1"/>
      </rPr>
      <t xml:space="preserve">espesas </t>
    </r>
    <r>
      <rPr>
        <b/>
        <sz val="10"/>
        <rFont val="Times New Roman"/>
        <family val="1"/>
      </rPr>
      <t>F</t>
    </r>
    <r>
      <rPr>
        <sz val="10"/>
        <rFont val="Times New Roman"/>
        <family val="1"/>
      </rPr>
      <t>inanceiras</t>
    </r>
  </si>
  <si>
    <r>
      <t>L</t>
    </r>
    <r>
      <rPr>
        <sz val="10"/>
        <rFont val="Times New Roman"/>
        <family val="1"/>
      </rPr>
      <t>ucro</t>
    </r>
  </si>
  <si>
    <r>
      <t>I1:</t>
    </r>
    <r>
      <rPr>
        <sz val="10"/>
        <rFont val="Times New Roman"/>
        <family val="1"/>
      </rPr>
      <t xml:space="preserve"> PIS e COFINS</t>
    </r>
  </si>
  <si>
    <r>
      <t>I2:</t>
    </r>
    <r>
      <rPr>
        <sz val="10"/>
        <rFont val="Times New Roman"/>
        <family val="1"/>
      </rPr>
      <t xml:space="preserve"> ISSQN (conforme legislação municipal)</t>
    </r>
  </si>
  <si>
    <r>
      <t xml:space="preserve">I3: </t>
    </r>
    <r>
      <rPr>
        <sz val="10"/>
        <rFont val="Times New Roman"/>
        <family val="1"/>
      </rPr>
      <t>Cont.Prev s/Rec.Bruta (Lei 12844/13 - Desoneração)</t>
    </r>
  </si>
  <si>
    <t>ISSQN Prefeitura de Xanxerê</t>
  </si>
  <si>
    <t>3% sobre a mão de obra</t>
  </si>
  <si>
    <t>considerando mão de obra como 35% do valor total da obra</t>
  </si>
  <si>
    <t>35% de 3% = 1,05% sobre o valor total</t>
  </si>
  <si>
    <t xml:space="preserve"> </t>
  </si>
  <si>
    <t>OBRA: Quadra de concreto no CESEX Cantinho Feliz</t>
  </si>
  <si>
    <t>LOCAL: Rua Padre Pedro Dingenouts, S/N, bairro Bortolon, Xanxerê - SC</t>
  </si>
  <si>
    <t>INFRAESTRUTURA - MOVIMENTO DE TERRA E LOCAÇÃO DA OBRA</t>
  </si>
  <si>
    <t>SINAPI MAIO 2020</t>
  </si>
  <si>
    <t>LOCAL: Rua Rui Barbosa, bairro Centro, Xanxerê - SC</t>
  </si>
  <si>
    <t>OBRA: Rampa de acesso ao palco da Praça Tiradentes</t>
  </si>
  <si>
    <t xml:space="preserve">CONCRETO ARMADO </t>
  </si>
  <si>
    <t>REVESTIMENTO</t>
  </si>
  <si>
    <t>5.0</t>
  </si>
  <si>
    <t>5.1</t>
  </si>
  <si>
    <t>6.0</t>
  </si>
  <si>
    <t>PINTURA</t>
  </si>
  <si>
    <t>SINALIZAÇÃO</t>
  </si>
  <si>
    <t>un.</t>
  </si>
  <si>
    <t>m</t>
  </si>
  <si>
    <t>6.1</t>
  </si>
  <si>
    <t>6.2</t>
  </si>
  <si>
    <t>DEINFRA JAN 2018</t>
  </si>
  <si>
    <t>TOTAL</t>
  </si>
  <si>
    <t>PISO</t>
  </si>
  <si>
    <t>7.0</t>
  </si>
  <si>
    <t>7.1</t>
  </si>
  <si>
    <t>7.2</t>
  </si>
  <si>
    <t xml:space="preserve">Total do item </t>
  </si>
  <si>
    <t>ALVENARIA</t>
  </si>
  <si>
    <t>8.0</t>
  </si>
  <si>
    <t>8.1</t>
  </si>
  <si>
    <t>Barra de aço inox 2" e= 2mm</t>
  </si>
  <si>
    <t>Barra de aço inox 1" e= 2mm</t>
  </si>
  <si>
    <t>MEMORIAL DE CÁLCULO</t>
  </si>
  <si>
    <t>9.0</t>
  </si>
  <si>
    <t>9.1</t>
  </si>
  <si>
    <t>9.2</t>
  </si>
  <si>
    <t>5.2</t>
  </si>
  <si>
    <t>DIVERSOS</t>
  </si>
  <si>
    <t>Barra de aço inox 2" esp= 2mm - fornecimento e montagem</t>
  </si>
  <si>
    <t>Barra de aço inox 1" esp= 2mm - fornecimento e montagem</t>
  </si>
  <si>
    <t>2 unidades</t>
  </si>
  <si>
    <t>Estrutura de concreto armado (Sapatas,vigas baldrame, pilares, Vigas da laje e Laje maciça)</t>
  </si>
  <si>
    <t>Escavação manual para bloco de coroamento ou sapata, com previsão de fôrma</t>
  </si>
  <si>
    <t>Reaterro manual apiloado com soquete</t>
  </si>
  <si>
    <t xml:space="preserve">Bloco cerâmico furado na horizontal de 14x9x19 cm </t>
  </si>
  <si>
    <t>Contrapiso em argamassa traço 1:4</t>
  </si>
  <si>
    <t>Emboço em argamassa traço 1:2:8, preparo mecânico</t>
  </si>
  <si>
    <t>Chapisco aplicado em alvenaria, preparo manual</t>
  </si>
  <si>
    <t>Fundo selador acrílico externo</t>
  </si>
  <si>
    <t>Tinta acrílica látex externa 2 demãos</t>
  </si>
  <si>
    <t>Pilares - dim 15x25 cm</t>
  </si>
  <si>
    <t>Sapatas - dim: 40cm x60 cmx 20 cm</t>
  </si>
  <si>
    <t xml:space="preserve">Limpeza </t>
  </si>
  <si>
    <t>Remoção (poste e arvore)</t>
  </si>
  <si>
    <t>Laje maciça - esp. 15 cm</t>
  </si>
  <si>
    <t>10.0</t>
  </si>
  <si>
    <t xml:space="preserve">GUARDA CORPO </t>
  </si>
  <si>
    <t>CORRIMÕES</t>
  </si>
  <si>
    <t>10.1</t>
  </si>
  <si>
    <t>10.2</t>
  </si>
  <si>
    <t>CORRIMÃO</t>
  </si>
  <si>
    <t>Vigas de estrutura -15x25 - 15x30cm - 15x40 cm</t>
  </si>
  <si>
    <t>Impermeabilização de  vigas baldrames</t>
  </si>
  <si>
    <t>Impermebilização</t>
  </si>
  <si>
    <t>1.3</t>
  </si>
  <si>
    <t>2.2</t>
  </si>
  <si>
    <t>2.3</t>
  </si>
  <si>
    <t>2.4</t>
  </si>
  <si>
    <t xml:space="preserve">V=4,32 m³ - 0,87m³ </t>
  </si>
  <si>
    <t>Dim = 18 x 0,60 x0,4x1m</t>
  </si>
  <si>
    <t xml:space="preserve">V=65 m x0,15 x0,25 x2 </t>
  </si>
  <si>
    <t xml:space="preserve">1 unidade em cada extremidade do corrimão </t>
  </si>
  <si>
    <t xml:space="preserve">7,10 m * 6 m </t>
  </si>
  <si>
    <t>Código</t>
  </si>
  <si>
    <t>Contrapiso em argamassa traço 1:4 - desempenado</t>
  </si>
  <si>
    <t>10.3</t>
  </si>
  <si>
    <t>Tocha (remoção e relocação)</t>
  </si>
  <si>
    <t xml:space="preserve">((60,04 m (comprimento do guarda-corpo com inclinação)) + ((47 (barras verticais) * 1,10 m)) </t>
  </si>
  <si>
    <t xml:space="preserve">60,04 m (comprimento do guarda-corpo com inclinação) * 5 (barras horizontais) </t>
  </si>
  <si>
    <t xml:space="preserve">57,20 m (comprimento do corrimão com inclinação) * 2 (corrimão duplo) </t>
  </si>
  <si>
    <t>Bloco cerâmico furado na horizontal de 14x9x19 cm - espessura 14 cm, deitado</t>
  </si>
  <si>
    <t>4,94 m² (área lateral) + 20,64 m² (área interior) + 13,18m² (área frontal e fundos) =</t>
  </si>
  <si>
    <t>4,94 m² (área lateral) + 20,64 m² (área interior) + 13,18m² (área frontal e fundos) / 2 + pilares e vigas 5,00 m²</t>
  </si>
  <si>
    <t xml:space="preserve">9,10 m² (primeiro lance) + 20,05 m² (lances posteriores) + 15,75 m² (patamares) </t>
  </si>
  <si>
    <t>Reboco  +piso = 44,90+ m²+ 24,38 m² =</t>
  </si>
  <si>
    <t>Piso podotátil inóx - parafusado</t>
  </si>
  <si>
    <t>Placa de identificação de pavimento em braile</t>
  </si>
  <si>
    <t>Placa de identificação de paviment em braile</t>
  </si>
  <si>
    <t>Limpeza</t>
  </si>
  <si>
    <t xml:space="preserve">1 unidade </t>
  </si>
  <si>
    <t xml:space="preserve">1,50 m (comprimento da guia) * 2 </t>
  </si>
  <si>
    <t>Barra de aço inox 1"1/2 esp= 2mm - fornecimento e montagem</t>
  </si>
  <si>
    <t xml:space="preserve">COTAÇÃO </t>
  </si>
  <si>
    <t>Empresa Destakinox Indústrial, Chapecó-SC</t>
  </si>
  <si>
    <t>Média de Cotação</t>
  </si>
  <si>
    <t>Empresa Direct Borrachas, São Paulo-SP</t>
  </si>
  <si>
    <t>Empresa WRS Acessibilidade, Joinville-SC</t>
  </si>
  <si>
    <t>COTAÇÕES</t>
  </si>
  <si>
    <t>Barra de aço inox 1"1/2 e= 2mm - medidas tiradas do desenho do auto cad</t>
  </si>
  <si>
    <t>INFRAESTRUTURA - MOVIMENTO DE TERRA, LOCAÇÃO E IMPERMEABILIZAÇÃO</t>
  </si>
  <si>
    <t>BDI : 24 % (incluso nos valores totais)</t>
  </si>
  <si>
    <t>Valor Unitário</t>
  </si>
  <si>
    <t>Empresa Telescar, Xanxere-SC</t>
  </si>
  <si>
    <t>Xanxerê - SC, 07 de julho de 2020</t>
  </si>
  <si>
    <t>COTAÇÃO</t>
  </si>
  <si>
    <t xml:space="preserve">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</si>
</sst>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* #,##0.00_);_(* \(#,##0.00\);_(* \-??_);_(@_)"/>
    <numFmt numFmtId="167" formatCode="_-[$R$-416]\ * #,##0.00_-;\-[$R$-416]\ * #,##0.00_-;_-[$R$-416]\ * &quot;-&quot;??_-;_-@_-"/>
    <numFmt numFmtId="168" formatCode="&quot;R$&quot;\ #,##0.00"/>
  </numFmts>
  <fonts count="25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6.8"/>
      <name val="Arial Unicode MS"/>
      <family val="2"/>
    </font>
    <font>
      <sz val="10"/>
      <name val="Courier"/>
      <family val="3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indexed="9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16"/>
      <name val="Times New Roman"/>
      <family val="1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</fills>
  <borders count="9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4" fontId="3" fillId="2" borderId="1" applyProtection="0">
      <alignment vertical="center"/>
    </xf>
    <xf numFmtId="0" fontId="4" fillId="0" borderId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7" fillId="0" borderId="0"/>
    <xf numFmtId="0" fontId="8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3" borderId="0" applyNumberFormat="0" applyAlignment="0" applyProtection="0"/>
    <xf numFmtId="166" fontId="6" fillId="4" borderId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quotePrefix="1"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8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429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11" fillId="0" borderId="4" xfId="9" applyFont="1" applyBorder="1" applyAlignment="1" applyProtection="1">
      <alignment vertical="center"/>
    </xf>
    <xf numFmtId="4" fontId="10" fillId="0" borderId="0" xfId="10" applyNumberFormat="1" applyFont="1" applyBorder="1" applyAlignment="1" applyProtection="1">
      <alignment horizontal="left" vertical="center" wrapText="1"/>
    </xf>
    <xf numFmtId="0" fontId="10" fillId="0" borderId="0" xfId="1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4" xfId="0" applyFont="1" applyFill="1" applyBorder="1" applyAlignment="1" applyProtection="1">
      <alignment vertical="center"/>
    </xf>
    <xf numFmtId="0" fontId="10" fillId="0" borderId="0" xfId="9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1" fillId="0" borderId="12" xfId="0" applyFont="1" applyBorder="1" applyAlignment="1" applyProtection="1">
      <alignment vertical="center"/>
    </xf>
    <xf numFmtId="0" fontId="10" fillId="0" borderId="13" xfId="0" applyFont="1" applyBorder="1" applyAlignment="1" applyProtection="1">
      <alignment vertical="center"/>
    </xf>
    <xf numFmtId="0" fontId="10" fillId="0" borderId="13" xfId="0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2" fontId="10" fillId="0" borderId="0" xfId="0" applyNumberFormat="1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164" fontId="11" fillId="0" borderId="0" xfId="16" applyFont="1" applyFill="1" applyBorder="1" applyAlignment="1" applyProtection="1">
      <alignment horizontal="centerContinuous" vertical="center"/>
    </xf>
    <xf numFmtId="44" fontId="11" fillId="0" borderId="0" xfId="16" applyNumberFormat="1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2" fontId="10" fillId="0" borderId="0" xfId="0" applyNumberFormat="1" applyFont="1" applyFill="1" applyBorder="1" applyAlignment="1" applyProtection="1">
      <alignment horizontal="center" vertical="center"/>
    </xf>
    <xf numFmtId="2" fontId="11" fillId="0" borderId="0" xfId="16" applyNumberFormat="1" applyFont="1" applyFill="1" applyBorder="1" applyAlignment="1" applyProtection="1">
      <alignment horizontal="center" vertical="center"/>
    </xf>
    <xf numFmtId="2" fontId="10" fillId="0" borderId="13" xfId="0" applyNumberFormat="1" applyFont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0" fillId="0" borderId="26" xfId="0" applyFont="1" applyFill="1" applyBorder="1" applyAlignment="1">
      <alignment horizontal="center" vertical="center"/>
    </xf>
    <xf numFmtId="0" fontId="11" fillId="5" borderId="4" xfId="10" applyFont="1" applyFill="1" applyBorder="1" applyAlignment="1" applyProtection="1">
      <alignment horizontal="center" vertical="center"/>
      <protection locked="0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left" vertical="center" wrapText="1"/>
    </xf>
    <xf numFmtId="4" fontId="10" fillId="0" borderId="27" xfId="22" applyNumberFormat="1" applyFont="1" applyFill="1" applyBorder="1" applyAlignment="1" applyProtection="1">
      <alignment horizontal="center" vertical="center"/>
      <protection locked="0"/>
    </xf>
    <xf numFmtId="0" fontId="11" fillId="0" borderId="0" xfId="10" applyFont="1" applyBorder="1" applyAlignment="1" applyProtection="1">
      <alignment horizontal="center"/>
      <protection locked="0"/>
    </xf>
    <xf numFmtId="0" fontId="10" fillId="0" borderId="4" xfId="10" applyFont="1" applyBorder="1" applyProtection="1">
      <protection locked="0"/>
    </xf>
    <xf numFmtId="14" fontId="11" fillId="0" borderId="0" xfId="10" applyNumberFormat="1" applyFont="1" applyBorder="1" applyProtection="1">
      <protection locked="0"/>
    </xf>
    <xf numFmtId="0" fontId="11" fillId="0" borderId="0" xfId="10" applyFont="1" applyBorder="1" applyAlignment="1" applyProtection="1">
      <protection locked="0"/>
    </xf>
    <xf numFmtId="0" fontId="11" fillId="0" borderId="5" xfId="10" applyFont="1" applyBorder="1" applyAlignment="1" applyProtection="1">
      <alignment horizontal="center"/>
      <protection locked="0"/>
    </xf>
    <xf numFmtId="14" fontId="10" fillId="0" borderId="0" xfId="10" applyNumberFormat="1" applyFont="1" applyBorder="1" applyProtection="1">
      <protection locked="0"/>
    </xf>
    <xf numFmtId="0" fontId="10" fillId="0" borderId="0" xfId="10" applyFont="1" applyBorder="1" applyAlignment="1" applyProtection="1">
      <alignment horizontal="center"/>
      <protection locked="0"/>
    </xf>
    <xf numFmtId="0" fontId="10" fillId="0" borderId="5" xfId="10" applyFont="1" applyBorder="1" applyAlignment="1" applyProtection="1">
      <alignment horizontal="center"/>
      <protection locked="0"/>
    </xf>
    <xf numFmtId="0" fontId="10" fillId="0" borderId="12" xfId="10" applyFont="1" applyBorder="1" applyProtection="1">
      <protection locked="0"/>
    </xf>
    <xf numFmtId="14" fontId="10" fillId="0" borderId="13" xfId="10" applyNumberFormat="1" applyFont="1" applyBorder="1" applyProtection="1">
      <protection locked="0"/>
    </xf>
    <xf numFmtId="0" fontId="10" fillId="0" borderId="13" xfId="10" applyFont="1" applyBorder="1" applyAlignment="1" applyProtection="1">
      <alignment horizontal="center"/>
      <protection locked="0"/>
    </xf>
    <xf numFmtId="0" fontId="10" fillId="0" borderId="17" xfId="10" applyFont="1" applyBorder="1" applyAlignment="1" applyProtection="1">
      <alignment horizontal="center"/>
      <protection locked="0"/>
    </xf>
    <xf numFmtId="2" fontId="10" fillId="0" borderId="13" xfId="0" applyNumberFormat="1" applyFont="1" applyFill="1" applyBorder="1" applyAlignment="1" applyProtection="1">
      <alignment horizontal="center" vertical="center"/>
    </xf>
    <xf numFmtId="2" fontId="10" fillId="0" borderId="0" xfId="10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/>
    <xf numFmtId="4" fontId="15" fillId="0" borderId="26" xfId="0" applyNumberFormat="1" applyFont="1" applyFill="1" applyBorder="1" applyAlignment="1">
      <alignment horizontal="left" vertical="center" wrapText="1"/>
    </xf>
    <xf numFmtId="4" fontId="11" fillId="0" borderId="16" xfId="9" applyNumberFormat="1" applyFont="1" applyBorder="1" applyAlignment="1" applyProtection="1">
      <alignment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</xf>
    <xf numFmtId="4" fontId="11" fillId="0" borderId="0" xfId="9" applyNumberFormat="1" applyFont="1" applyBorder="1" applyAlignment="1" applyProtection="1">
      <alignment vertical="center" wrapText="1"/>
    </xf>
    <xf numFmtId="0" fontId="0" fillId="0" borderId="15" xfId="0" applyBorder="1"/>
    <xf numFmtId="0" fontId="0" fillId="0" borderId="0" xfId="0" applyBorder="1"/>
    <xf numFmtId="0" fontId="11" fillId="0" borderId="0" xfId="0" applyFont="1" applyBorder="1" applyAlignment="1" applyProtection="1">
      <alignment vertical="center"/>
      <protection locked="0"/>
    </xf>
    <xf numFmtId="0" fontId="0" fillId="0" borderId="16" xfId="0" applyBorder="1"/>
    <xf numFmtId="0" fontId="0" fillId="0" borderId="5" xfId="0" applyBorder="1"/>
    <xf numFmtId="0" fontId="0" fillId="0" borderId="4" xfId="0" applyBorder="1"/>
    <xf numFmtId="0" fontId="0" fillId="0" borderId="13" xfId="0" applyBorder="1"/>
    <xf numFmtId="0" fontId="0" fillId="0" borderId="17" xfId="0" applyBorder="1"/>
    <xf numFmtId="0" fontId="2" fillId="0" borderId="0" xfId="0" applyFont="1" applyBorder="1"/>
    <xf numFmtId="0" fontId="11" fillId="0" borderId="0" xfId="0" applyFont="1" applyBorder="1" applyAlignment="1" applyProtection="1">
      <alignment vertical="center"/>
    </xf>
    <xf numFmtId="0" fontId="15" fillId="0" borderId="0" xfId="0" applyFont="1" applyBorder="1"/>
    <xf numFmtId="0" fontId="15" fillId="0" borderId="5" xfId="0" applyFont="1" applyBorder="1"/>
    <xf numFmtId="0" fontId="16" fillId="0" borderId="0" xfId="0" applyFont="1" applyBorder="1"/>
    <xf numFmtId="0" fontId="15" fillId="0" borderId="5" xfId="0" applyFont="1" applyBorder="1" applyAlignment="1">
      <alignment horizontal="left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/>
    <xf numFmtId="0" fontId="15" fillId="0" borderId="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13" xfId="0" applyFont="1" applyBorder="1"/>
    <xf numFmtId="0" fontId="15" fillId="0" borderId="17" xfId="0" applyFont="1" applyBorder="1"/>
    <xf numFmtId="0" fontId="15" fillId="0" borderId="0" xfId="0" applyFont="1" applyFill="1" applyBorder="1"/>
    <xf numFmtId="0" fontId="17" fillId="0" borderId="0" xfId="0" applyFont="1" applyFill="1" applyBorder="1" applyAlignment="1">
      <alignment vertical="top"/>
    </xf>
    <xf numFmtId="10" fontId="17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" fontId="17" fillId="0" borderId="14" xfId="9" applyNumberFormat="1" applyFont="1" applyBorder="1" applyAlignment="1" applyProtection="1">
      <alignment vertical="center" wrapText="1"/>
    </xf>
    <xf numFmtId="4" fontId="17" fillId="0" borderId="15" xfId="9" applyNumberFormat="1" applyFont="1" applyBorder="1" applyAlignment="1" applyProtection="1">
      <alignment vertical="center" wrapText="1"/>
    </xf>
    <xf numFmtId="4" fontId="17" fillId="0" borderId="16" xfId="9" applyNumberFormat="1" applyFont="1" applyBorder="1" applyAlignment="1" applyProtection="1">
      <alignment vertical="center" wrapText="1"/>
    </xf>
    <xf numFmtId="4" fontId="17" fillId="0" borderId="5" xfId="9" applyNumberFormat="1" applyFont="1" applyBorder="1" applyAlignment="1" applyProtection="1">
      <alignment vertical="center" wrapText="1"/>
    </xf>
    <xf numFmtId="0" fontId="17" fillId="0" borderId="5" xfId="0" applyFont="1" applyFill="1" applyBorder="1" applyAlignment="1" applyProtection="1">
      <alignment vertical="center" wrapText="1"/>
    </xf>
    <xf numFmtId="0" fontId="17" fillId="0" borderId="4" xfId="0" applyFont="1" applyFill="1" applyBorder="1" applyAlignment="1" applyProtection="1">
      <alignment vertical="center"/>
    </xf>
    <xf numFmtId="0" fontId="15" fillId="0" borderId="0" xfId="9" applyFont="1" applyBorder="1" applyAlignment="1" applyProtection="1">
      <alignment vertical="center"/>
    </xf>
    <xf numFmtId="0" fontId="15" fillId="0" borderId="0" xfId="10" applyFont="1" applyBorder="1" applyAlignment="1" applyProtection="1">
      <alignment horizontal="left" vertical="center" wrapText="1"/>
    </xf>
    <xf numFmtId="2" fontId="15" fillId="0" borderId="0" xfId="0" applyNumberFormat="1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vertical="center"/>
    </xf>
    <xf numFmtId="0" fontId="17" fillId="0" borderId="12" xfId="0" applyFont="1" applyBorder="1" applyAlignment="1" applyProtection="1">
      <alignment vertical="center"/>
    </xf>
    <xf numFmtId="0" fontId="15" fillId="0" borderId="13" xfId="0" applyFont="1" applyBorder="1" applyAlignment="1" applyProtection="1">
      <alignment vertical="center"/>
    </xf>
    <xf numFmtId="2" fontId="15" fillId="0" borderId="13" xfId="0" applyNumberFormat="1" applyFont="1" applyFill="1" applyBorder="1" applyAlignment="1" applyProtection="1">
      <alignment horizontal="center" vertical="center"/>
    </xf>
    <xf numFmtId="0" fontId="15" fillId="0" borderId="17" xfId="0" applyFont="1" applyFill="1" applyBorder="1" applyAlignment="1" applyProtection="1">
      <alignment vertical="center"/>
    </xf>
    <xf numFmtId="0" fontId="17" fillId="0" borderId="14" xfId="0" applyFont="1" applyBorder="1" applyAlignment="1" applyProtection="1">
      <alignment vertical="center"/>
    </xf>
    <xf numFmtId="0" fontId="17" fillId="0" borderId="15" xfId="0" applyFont="1" applyBorder="1" applyAlignment="1" applyProtection="1">
      <alignment vertical="center"/>
    </xf>
    <xf numFmtId="0" fontId="17" fillId="0" borderId="16" xfId="0" applyFont="1" applyBorder="1" applyAlignment="1" applyProtection="1">
      <alignment vertical="center"/>
    </xf>
    <xf numFmtId="0" fontId="17" fillId="0" borderId="4" xfId="0" applyFont="1" applyBorder="1"/>
    <xf numFmtId="0" fontId="17" fillId="0" borderId="4" xfId="0" applyNumberFormat="1" applyFont="1" applyFill="1" applyBorder="1" applyAlignment="1" applyProtection="1">
      <alignment horizontal="right" vertical="top"/>
      <protection locked="0"/>
    </xf>
    <xf numFmtId="10" fontId="15" fillId="0" borderId="0" xfId="0" applyNumberFormat="1" applyFont="1" applyBorder="1" applyAlignment="1"/>
    <xf numFmtId="0" fontId="17" fillId="0" borderId="0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vertical="top"/>
    </xf>
    <xf numFmtId="10" fontId="17" fillId="0" borderId="4" xfId="0" applyNumberFormat="1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/>
    </xf>
    <xf numFmtId="10" fontId="17" fillId="0" borderId="0" xfId="0" applyNumberFormat="1" applyFont="1" applyBorder="1" applyAlignment="1"/>
    <xf numFmtId="0" fontId="17" fillId="6" borderId="58" xfId="0" applyFont="1" applyFill="1" applyBorder="1" applyAlignment="1">
      <alignment horizontal="center" vertical="center" wrapText="1"/>
    </xf>
    <xf numFmtId="0" fontId="17" fillId="6" borderId="46" xfId="0" applyFont="1" applyFill="1" applyBorder="1" applyAlignment="1">
      <alignment horizontal="center" vertical="center" wrapText="1"/>
    </xf>
    <xf numFmtId="0" fontId="17" fillId="6" borderId="59" xfId="0" applyFont="1" applyFill="1" applyBorder="1" applyAlignment="1">
      <alignment horizontal="center" vertical="center" wrapText="1"/>
    </xf>
    <xf numFmtId="0" fontId="17" fillId="6" borderId="60" xfId="0" applyFont="1" applyFill="1" applyBorder="1" applyAlignment="1">
      <alignment vertical="center"/>
    </xf>
    <xf numFmtId="10" fontId="15" fillId="0" borderId="34" xfId="0" applyNumberFormat="1" applyFont="1" applyFill="1" applyBorder="1" applyAlignment="1">
      <alignment horizontal="center" vertical="center"/>
    </xf>
    <xf numFmtId="10" fontId="15" fillId="0" borderId="36" xfId="0" applyNumberFormat="1" applyFont="1" applyFill="1" applyBorder="1" applyAlignment="1">
      <alignment horizontal="center" vertical="center"/>
    </xf>
    <xf numFmtId="10" fontId="15" fillId="0" borderId="35" xfId="0" applyNumberFormat="1" applyFont="1" applyFill="1" applyBorder="1" applyAlignment="1">
      <alignment horizontal="center" vertical="center"/>
    </xf>
    <xf numFmtId="10" fontId="18" fillId="7" borderId="61" xfId="0" applyNumberFormat="1" applyFont="1" applyFill="1" applyBorder="1" applyAlignment="1" applyProtection="1">
      <alignment horizontal="center" vertical="center"/>
      <protection locked="0"/>
    </xf>
    <xf numFmtId="10" fontId="15" fillId="0" borderId="37" xfId="0" applyNumberFormat="1" applyFont="1" applyFill="1" applyBorder="1" applyAlignment="1">
      <alignment horizontal="center" vertical="center"/>
    </xf>
    <xf numFmtId="10" fontId="15" fillId="0" borderId="11" xfId="0" applyNumberFormat="1" applyFont="1" applyFill="1" applyBorder="1" applyAlignment="1">
      <alignment horizontal="center" vertical="center"/>
    </xf>
    <xf numFmtId="10" fontId="15" fillId="0" borderId="38" xfId="0" applyNumberFormat="1" applyFont="1" applyFill="1" applyBorder="1" applyAlignment="1">
      <alignment horizontal="center" vertical="center"/>
    </xf>
    <xf numFmtId="10" fontId="18" fillId="7" borderId="62" xfId="0" applyNumberFormat="1" applyFont="1" applyFill="1" applyBorder="1" applyAlignment="1" applyProtection="1">
      <alignment horizontal="center" vertical="center"/>
      <protection locked="0"/>
    </xf>
    <xf numFmtId="10" fontId="15" fillId="0" borderId="39" xfId="0" applyNumberFormat="1" applyFont="1" applyFill="1" applyBorder="1" applyAlignment="1">
      <alignment horizontal="center" vertical="center"/>
    </xf>
    <xf numFmtId="10" fontId="15" fillId="0" borderId="40" xfId="0" applyNumberFormat="1" applyFont="1" applyFill="1" applyBorder="1" applyAlignment="1">
      <alignment horizontal="center" vertical="center"/>
    </xf>
    <xf numFmtId="10" fontId="15" fillId="0" borderId="41" xfId="0" applyNumberFormat="1" applyFont="1" applyFill="1" applyBorder="1" applyAlignment="1">
      <alignment horizontal="center" vertical="center"/>
    </xf>
    <xf numFmtId="10" fontId="17" fillId="8" borderId="49" xfId="0" applyNumberFormat="1" applyFont="1" applyFill="1" applyBorder="1" applyAlignment="1" applyProtection="1">
      <alignment horizontal="center" vertical="center"/>
      <protection locked="0"/>
    </xf>
    <xf numFmtId="10" fontId="17" fillId="8" borderId="64" xfId="0" applyNumberFormat="1" applyFont="1" applyFill="1" applyBorder="1" applyAlignment="1" applyProtection="1">
      <alignment horizontal="center" vertical="center"/>
      <protection locked="0"/>
    </xf>
    <xf numFmtId="10" fontId="17" fillId="0" borderId="27" xfId="0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right"/>
    </xf>
    <xf numFmtId="10" fontId="17" fillId="0" borderId="5" xfId="0" applyNumberFormat="1" applyFont="1" applyBorder="1" applyAlignment="1">
      <alignment horizontal="center"/>
    </xf>
    <xf numFmtId="0" fontId="17" fillId="0" borderId="4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10" fontId="15" fillId="0" borderId="0" xfId="0" applyNumberFormat="1" applyFont="1" applyFill="1" applyBorder="1" applyAlignment="1">
      <alignment vertical="top"/>
    </xf>
    <xf numFmtId="0" fontId="2" fillId="0" borderId="4" xfId="0" applyFont="1" applyBorder="1"/>
    <xf numFmtId="0" fontId="2" fillId="0" borderId="12" xfId="0" applyFont="1" applyBorder="1"/>
    <xf numFmtId="0" fontId="2" fillId="0" borderId="13" xfId="0" applyFont="1" applyBorder="1"/>
    <xf numFmtId="0" fontId="15" fillId="0" borderId="13" xfId="0" applyFont="1" applyBorder="1" applyAlignment="1">
      <alignment vertical="center"/>
    </xf>
    <xf numFmtId="0" fontId="15" fillId="0" borderId="14" xfId="0" applyFont="1" applyFill="1" applyBorder="1"/>
    <xf numFmtId="0" fontId="15" fillId="0" borderId="15" xfId="0" applyFont="1" applyFill="1" applyBorder="1"/>
    <xf numFmtId="0" fontId="15" fillId="0" borderId="15" xfId="0" applyFont="1" applyBorder="1" applyAlignment="1">
      <alignment vertical="center"/>
    </xf>
    <xf numFmtId="0" fontId="15" fillId="0" borderId="15" xfId="0" applyFont="1" applyBorder="1"/>
    <xf numFmtId="0" fontId="15" fillId="0" borderId="16" xfId="0" applyFont="1" applyBorder="1"/>
    <xf numFmtId="10" fontId="17" fillId="0" borderId="4" xfId="0" applyNumberFormat="1" applyFont="1" applyFill="1" applyBorder="1" applyAlignment="1">
      <alignment vertical="top"/>
    </xf>
    <xf numFmtId="0" fontId="17" fillId="0" borderId="4" xfId="0" applyNumberFormat="1" applyFont="1" applyFill="1" applyBorder="1" applyAlignment="1" applyProtection="1">
      <alignment horizontal="right"/>
    </xf>
    <xf numFmtId="0" fontId="15" fillId="0" borderId="65" xfId="0" applyFont="1" applyBorder="1" applyAlignment="1">
      <alignment vertical="center"/>
    </xf>
    <xf numFmtId="0" fontId="15" fillId="0" borderId="57" xfId="0" applyFont="1" applyBorder="1"/>
    <xf numFmtId="0" fontId="15" fillId="0" borderId="66" xfId="0" applyFont="1" applyBorder="1"/>
    <xf numFmtId="0" fontId="15" fillId="0" borderId="12" xfId="0" applyFont="1" applyBorder="1" applyAlignment="1">
      <alignment horizontal="center" vertical="center"/>
    </xf>
    <xf numFmtId="0" fontId="14" fillId="0" borderId="14" xfId="0" applyFont="1" applyBorder="1"/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justify" vertical="center" wrapText="1"/>
    </xf>
    <xf numFmtId="2" fontId="10" fillId="0" borderId="7" xfId="0" applyNumberFormat="1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left" vertical="center" wrapText="1"/>
    </xf>
    <xf numFmtId="2" fontId="11" fillId="0" borderId="18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0" fillId="0" borderId="15" xfId="10" applyFont="1" applyBorder="1" applyAlignment="1" applyProtection="1">
      <alignment vertical="center"/>
      <protection locked="0"/>
    </xf>
    <xf numFmtId="0" fontId="10" fillId="0" borderId="15" xfId="10" applyFont="1" applyBorder="1" applyAlignment="1" applyProtection="1">
      <alignment horizontal="center" vertical="center"/>
      <protection locked="0"/>
    </xf>
    <xf numFmtId="0" fontId="10" fillId="0" borderId="16" xfId="10" applyFont="1" applyBorder="1" applyAlignment="1" applyProtection="1">
      <alignment horizontal="center" vertical="center"/>
      <protection locked="0"/>
    </xf>
    <xf numFmtId="0" fontId="10" fillId="0" borderId="4" xfId="10" applyFont="1" applyBorder="1" applyAlignment="1" applyProtection="1">
      <alignment vertical="center"/>
      <protection locked="0"/>
    </xf>
    <xf numFmtId="14" fontId="11" fillId="0" borderId="0" xfId="10" applyNumberFormat="1" applyFont="1" applyBorder="1" applyAlignment="1" applyProtection="1">
      <alignment vertical="center"/>
      <protection locked="0"/>
    </xf>
    <xf numFmtId="0" fontId="11" fillId="0" borderId="0" xfId="10" applyFont="1" applyBorder="1" applyAlignment="1" applyProtection="1">
      <alignment vertical="center"/>
      <protection locked="0"/>
    </xf>
    <xf numFmtId="0" fontId="11" fillId="0" borderId="0" xfId="10" applyFont="1" applyBorder="1" applyAlignment="1" applyProtection="1">
      <alignment horizontal="center" vertical="center"/>
      <protection locked="0"/>
    </xf>
    <xf numFmtId="0" fontId="11" fillId="0" borderId="5" xfId="10" applyFont="1" applyBorder="1" applyAlignment="1" applyProtection="1">
      <alignment horizontal="center" vertical="center"/>
      <protection locked="0"/>
    </xf>
    <xf numFmtId="4" fontId="11" fillId="0" borderId="17" xfId="0" applyNumberFormat="1" applyFont="1" applyBorder="1" applyAlignment="1" applyProtection="1">
      <alignment horizontal="center" vertical="center"/>
      <protection locked="0"/>
    </xf>
    <xf numFmtId="0" fontId="11" fillId="5" borderId="23" xfId="10" applyFont="1" applyFill="1" applyBorder="1" applyAlignment="1" applyProtection="1">
      <alignment horizontal="center" vertical="center"/>
      <protection locked="0"/>
    </xf>
    <xf numFmtId="0" fontId="11" fillId="5" borderId="14" xfId="10" applyFont="1" applyFill="1" applyBorder="1" applyAlignment="1" applyProtection="1">
      <alignment horizontal="center" vertical="center"/>
      <protection locked="0"/>
    </xf>
    <xf numFmtId="0" fontId="11" fillId="5" borderId="16" xfId="10" applyFont="1" applyFill="1" applyBorder="1" applyAlignment="1" applyProtection="1">
      <alignment horizontal="center" vertical="center"/>
      <protection locked="0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4" fontId="10" fillId="0" borderId="0" xfId="10" applyNumberFormat="1" applyFont="1" applyFill="1" applyBorder="1" applyAlignment="1" applyProtection="1">
      <alignment horizontal="left" vertical="center" wrapText="1"/>
    </xf>
    <xf numFmtId="0" fontId="10" fillId="0" borderId="0" xfId="10" applyFont="1" applyFill="1" applyBorder="1" applyAlignment="1" applyProtection="1">
      <alignment horizontal="left" vertical="center" wrapText="1"/>
    </xf>
    <xf numFmtId="0" fontId="11" fillId="0" borderId="12" xfId="0" applyFont="1" applyFill="1" applyBorder="1" applyAlignment="1" applyProtection="1">
      <alignment vertical="center"/>
    </xf>
    <xf numFmtId="0" fontId="11" fillId="0" borderId="2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2" fontId="11" fillId="0" borderId="9" xfId="0" applyNumberFormat="1" applyFont="1" applyFill="1" applyBorder="1" applyAlignment="1" applyProtection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0" fontId="11" fillId="0" borderId="0" xfId="10" applyFont="1" applyFill="1" applyBorder="1" applyAlignment="1" applyProtection="1">
      <alignment vertical="center"/>
    </xf>
    <xf numFmtId="0" fontId="10" fillId="0" borderId="0" xfId="1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12" xfId="0" applyFont="1" applyFill="1" applyBorder="1" applyAlignment="1" applyProtection="1">
      <alignment vertical="center"/>
    </xf>
    <xf numFmtId="2" fontId="11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44" fontId="11" fillId="0" borderId="0" xfId="0" applyNumberFormat="1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>
      <alignment horizontal="center" vertical="center" wrapText="1"/>
    </xf>
    <xf numFmtId="4" fontId="10" fillId="0" borderId="29" xfId="22" applyNumberFormat="1" applyFont="1" applyFill="1" applyBorder="1" applyAlignment="1" applyProtection="1">
      <alignment horizontal="center"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0" fontId="10" fillId="0" borderId="26" xfId="11" applyNumberFormat="1" applyFont="1" applyFill="1" applyBorder="1" applyAlignment="1" applyProtection="1">
      <alignment horizontal="center" vertical="center"/>
      <protection locked="0"/>
    </xf>
    <xf numFmtId="4" fontId="10" fillId="0" borderId="26" xfId="22" applyNumberFormat="1" applyFont="1" applyFill="1" applyBorder="1" applyAlignment="1" applyProtection="1">
      <alignment horizontal="center" vertical="center"/>
      <protection locked="0"/>
    </xf>
    <xf numFmtId="10" fontId="10" fillId="0" borderId="68" xfId="11" applyNumberFormat="1" applyFont="1" applyFill="1" applyBorder="1" applyAlignment="1" applyProtection="1">
      <alignment horizontal="center" vertical="center"/>
      <protection locked="0"/>
    </xf>
    <xf numFmtId="4" fontId="10" fillId="0" borderId="68" xfId="22" applyNumberFormat="1" applyFont="1" applyFill="1" applyBorder="1" applyAlignment="1" applyProtection="1">
      <alignment horizontal="center" vertical="center"/>
      <protection locked="0"/>
    </xf>
    <xf numFmtId="10" fontId="10" fillId="0" borderId="70" xfId="11" applyNumberFormat="1" applyFont="1" applyFill="1" applyBorder="1" applyAlignment="1" applyProtection="1">
      <alignment horizontal="center" vertical="center"/>
      <protection locked="0"/>
    </xf>
    <xf numFmtId="4" fontId="10" fillId="0" borderId="70" xfId="22" applyNumberFormat="1" applyFont="1" applyFill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2" fontId="10" fillId="0" borderId="8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/>
    </xf>
    <xf numFmtId="0" fontId="10" fillId="0" borderId="73" xfId="0" applyFont="1" applyFill="1" applyBorder="1" applyAlignment="1" applyProtection="1">
      <alignment horizontal="center" vertical="center"/>
    </xf>
    <xf numFmtId="0" fontId="10" fillId="0" borderId="74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left" vertical="center" wrapText="1"/>
    </xf>
    <xf numFmtId="0" fontId="10" fillId="0" borderId="21" xfId="0" applyFont="1" applyFill="1" applyBorder="1" applyAlignment="1" applyProtection="1">
      <alignment horizontal="left" vertical="center" wrapText="1"/>
    </xf>
    <xf numFmtId="2" fontId="11" fillId="0" borderId="7" xfId="0" applyNumberFormat="1" applyFont="1" applyFill="1" applyBorder="1" applyAlignment="1" applyProtection="1">
      <alignment horizontal="center" vertical="center"/>
    </xf>
    <xf numFmtId="0" fontId="11" fillId="0" borderId="11" xfId="0" applyFont="1" applyFill="1" applyBorder="1" applyAlignment="1" applyProtection="1">
      <alignment horizontal="left" vertical="center" wrapText="1"/>
    </xf>
    <xf numFmtId="0" fontId="10" fillId="0" borderId="26" xfId="10" applyFont="1" applyBorder="1" applyAlignment="1" applyProtection="1">
      <alignment vertical="center"/>
      <protection locked="0"/>
    </xf>
    <xf numFmtId="10" fontId="11" fillId="0" borderId="26" xfId="10" applyNumberFormat="1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>
      <alignment vertical="center"/>
    </xf>
    <xf numFmtId="4" fontId="11" fillId="0" borderId="27" xfId="22" applyNumberFormat="1" applyFont="1" applyFill="1" applyBorder="1" applyAlignment="1" applyProtection="1">
      <alignment horizontal="center" vertical="center"/>
      <protection locked="0"/>
    </xf>
    <xf numFmtId="0" fontId="12" fillId="0" borderId="69" xfId="0" applyFont="1" applyBorder="1" applyAlignment="1">
      <alignment vertical="center"/>
    </xf>
    <xf numFmtId="0" fontId="10" fillId="0" borderId="70" xfId="10" applyFont="1" applyBorder="1" applyAlignment="1" applyProtection="1">
      <alignment vertical="center"/>
      <protection locked="0"/>
    </xf>
    <xf numFmtId="10" fontId="11" fillId="0" borderId="70" xfId="10" applyNumberFormat="1" applyFont="1" applyBorder="1" applyAlignment="1" applyProtection="1">
      <alignment horizontal="center" vertical="center"/>
      <protection locked="0"/>
    </xf>
    <xf numFmtId="4" fontId="11" fillId="0" borderId="71" xfId="22" applyNumberFormat="1" applyFont="1" applyFill="1" applyBorder="1" applyAlignment="1" applyProtection="1">
      <alignment horizontal="center" vertical="center"/>
      <protection locked="0"/>
    </xf>
    <xf numFmtId="0" fontId="11" fillId="0" borderId="26" xfId="10" applyFont="1" applyBorder="1" applyAlignment="1" applyProtection="1">
      <alignment vertical="center"/>
      <protection locked="0"/>
    </xf>
    <xf numFmtId="0" fontId="10" fillId="0" borderId="75" xfId="0" applyFont="1" applyFill="1" applyBorder="1" applyAlignment="1" applyProtection="1">
      <alignment horizontal="left" vertical="center" wrapText="1"/>
    </xf>
    <xf numFmtId="0" fontId="10" fillId="0" borderId="5" xfId="10" applyFont="1" applyFill="1" applyBorder="1" applyAlignment="1" applyProtection="1">
      <alignment horizontal="left" vertical="center" wrapText="1"/>
    </xf>
    <xf numFmtId="0" fontId="10" fillId="0" borderId="78" xfId="0" applyFont="1" applyBorder="1" applyAlignment="1" applyProtection="1">
      <alignment vertical="center"/>
      <protection locked="0"/>
    </xf>
    <xf numFmtId="0" fontId="10" fillId="0" borderId="21" xfId="0" applyFont="1" applyBorder="1" applyAlignment="1" applyProtection="1">
      <alignment vertical="center"/>
      <protection locked="0"/>
    </xf>
    <xf numFmtId="0" fontId="11" fillId="0" borderId="28" xfId="0" applyFont="1" applyFill="1" applyBorder="1" applyAlignment="1">
      <alignment horizontal="center" vertical="center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8" xfId="0" applyFont="1" applyFill="1" applyBorder="1" applyAlignment="1">
      <alignment horizontal="center" vertical="center"/>
    </xf>
    <xf numFmtId="0" fontId="10" fillId="0" borderId="16" xfId="0" applyFont="1" applyFill="1" applyBorder="1"/>
    <xf numFmtId="0" fontId="10" fillId="0" borderId="5" xfId="0" applyFont="1" applyFill="1" applyBorder="1"/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>
      <alignment horizontal="center" vertical="center"/>
    </xf>
    <xf numFmtId="0" fontId="11" fillId="0" borderId="27" xfId="0" applyFont="1" applyFill="1" applyBorder="1" applyAlignment="1" applyProtection="1">
      <alignment horizontal="center" vertical="center"/>
      <protection locked="0"/>
    </xf>
    <xf numFmtId="2" fontId="11" fillId="0" borderId="26" xfId="0" applyNumberFormat="1" applyFont="1" applyFill="1" applyBorder="1" applyAlignment="1" applyProtection="1">
      <alignment horizontal="center" vertical="center"/>
    </xf>
    <xf numFmtId="2" fontId="10" fillId="0" borderId="26" xfId="0" applyNumberFormat="1" applyFont="1" applyFill="1" applyBorder="1" applyAlignment="1" applyProtection="1">
      <alignment horizontal="center" vertical="center"/>
    </xf>
    <xf numFmtId="2" fontId="10" fillId="0" borderId="26" xfId="0" applyNumberFormat="1" applyFont="1" applyFill="1" applyBorder="1" applyAlignment="1" applyProtection="1">
      <alignment horizontal="center" vertical="center" wrapText="1"/>
    </xf>
    <xf numFmtId="167" fontId="10" fillId="0" borderId="26" xfId="16" applyNumberFormat="1" applyFont="1" applyFill="1" applyBorder="1" applyAlignment="1" applyProtection="1">
      <alignment horizontal="center" vertical="center"/>
    </xf>
    <xf numFmtId="4" fontId="11" fillId="0" borderId="26" xfId="0" applyNumberFormat="1" applyFont="1" applyFill="1" applyBorder="1" applyAlignment="1" applyProtection="1">
      <alignment horizontal="right" vertical="center" wrapText="1"/>
    </xf>
    <xf numFmtId="0" fontId="11" fillId="0" borderId="26" xfId="0" applyFont="1" applyFill="1" applyBorder="1" applyAlignment="1" applyProtection="1">
      <alignment vertical="center"/>
    </xf>
    <xf numFmtId="2" fontId="11" fillId="0" borderId="26" xfId="16" applyNumberFormat="1" applyFont="1" applyFill="1" applyBorder="1" applyAlignment="1" applyProtection="1">
      <alignment horizontal="center" vertical="center"/>
    </xf>
    <xf numFmtId="4" fontId="10" fillId="0" borderId="26" xfId="16" applyNumberFormat="1" applyFont="1" applyFill="1" applyBorder="1" applyAlignment="1" applyProtection="1">
      <alignment horizontal="center" vertical="center"/>
    </xf>
    <xf numFmtId="167" fontId="11" fillId="0" borderId="26" xfId="16" applyNumberFormat="1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left" vertical="center" wrapText="1"/>
    </xf>
    <xf numFmtId="44" fontId="10" fillId="0" borderId="26" xfId="16" applyNumberFormat="1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right" vertical="center" wrapText="1"/>
    </xf>
    <xf numFmtId="4" fontId="11" fillId="0" borderId="26" xfId="0" applyNumberFormat="1" applyFont="1" applyFill="1" applyBorder="1" applyAlignment="1" applyProtection="1">
      <alignment horizontal="center" vertical="center"/>
    </xf>
    <xf numFmtId="44" fontId="11" fillId="0" borderId="26" xfId="0" applyNumberFormat="1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44" fontId="10" fillId="0" borderId="26" xfId="23" applyFont="1" applyFill="1" applyBorder="1" applyAlignment="1" applyProtection="1">
      <alignment horizontal="center" vertical="center"/>
    </xf>
    <xf numFmtId="167" fontId="10" fillId="0" borderId="26" xfId="23" applyNumberFormat="1" applyFont="1" applyFill="1" applyBorder="1" applyAlignment="1" applyProtection="1">
      <alignment horizontal="center" vertical="center"/>
    </xf>
    <xf numFmtId="2" fontId="11" fillId="0" borderId="25" xfId="0" applyNumberFormat="1" applyFont="1" applyFill="1" applyBorder="1" applyAlignment="1" applyProtection="1">
      <alignment horizontal="center" vertical="center"/>
    </xf>
    <xf numFmtId="2" fontId="10" fillId="0" borderId="25" xfId="0" applyNumberFormat="1" applyFont="1" applyFill="1" applyBorder="1" applyAlignment="1" applyProtection="1">
      <alignment horizontal="center" vertical="center"/>
    </xf>
    <xf numFmtId="4" fontId="11" fillId="0" borderId="25" xfId="0" applyNumberFormat="1" applyFont="1" applyFill="1" applyBorder="1" applyAlignment="1" applyProtection="1">
      <alignment horizontal="centerContinuous" vertical="center" wrapText="1"/>
    </xf>
    <xf numFmtId="2" fontId="11" fillId="0" borderId="69" xfId="0" applyNumberFormat="1" applyFont="1" applyFill="1" applyBorder="1" applyAlignment="1" applyProtection="1">
      <alignment horizontal="center" vertical="center"/>
    </xf>
    <xf numFmtId="0" fontId="11" fillId="0" borderId="70" xfId="0" applyFont="1" applyFill="1" applyBorder="1" applyAlignment="1" applyProtection="1">
      <alignment horizontal="right" vertical="center" wrapText="1"/>
    </xf>
    <xf numFmtId="0" fontId="11" fillId="0" borderId="70" xfId="0" applyFont="1" applyFill="1" applyBorder="1" applyAlignment="1" applyProtection="1">
      <alignment horizontal="center" vertical="center"/>
    </xf>
    <xf numFmtId="2" fontId="11" fillId="0" borderId="70" xfId="0" applyNumberFormat="1" applyFont="1" applyFill="1" applyBorder="1" applyAlignment="1" applyProtection="1">
      <alignment horizontal="center" vertical="center"/>
    </xf>
    <xf numFmtId="4" fontId="11" fillId="0" borderId="70" xfId="0" applyNumberFormat="1" applyFont="1" applyFill="1" applyBorder="1" applyAlignment="1" applyProtection="1">
      <alignment horizontal="center" vertical="center"/>
    </xf>
    <xf numFmtId="44" fontId="11" fillId="0" borderId="70" xfId="0" applyNumberFormat="1" applyFont="1" applyFill="1" applyBorder="1" applyAlignment="1" applyProtection="1">
      <alignment horizontal="center" vertical="center"/>
    </xf>
    <xf numFmtId="0" fontId="11" fillId="0" borderId="71" xfId="0" applyFont="1" applyFill="1" applyBorder="1" applyAlignment="1" applyProtection="1">
      <alignment vertical="center"/>
      <protection locked="0"/>
    </xf>
    <xf numFmtId="0" fontId="10" fillId="0" borderId="17" xfId="0" applyFont="1" applyFill="1" applyBorder="1"/>
    <xf numFmtId="14" fontId="11" fillId="0" borderId="0" xfId="0" applyNumberFormat="1" applyFont="1" applyFill="1" applyBorder="1" applyAlignment="1" applyProtection="1">
      <alignment horizontal="center" vertical="center" wrapText="1"/>
    </xf>
    <xf numFmtId="2" fontId="10" fillId="0" borderId="14" xfId="0" applyNumberFormat="1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 wrapText="1"/>
    </xf>
    <xf numFmtId="2" fontId="10" fillId="0" borderId="15" xfId="0" applyNumberFormat="1" applyFont="1" applyFill="1" applyBorder="1" applyAlignment="1" applyProtection="1">
      <alignment horizontal="center" vertical="center"/>
    </xf>
    <xf numFmtId="4" fontId="10" fillId="0" borderId="15" xfId="0" applyNumberFormat="1" applyFont="1" applyFill="1" applyBorder="1" applyAlignment="1" applyProtection="1">
      <alignment horizontal="center" vertical="center"/>
    </xf>
    <xf numFmtId="44" fontId="10" fillId="0" borderId="15" xfId="0" applyNumberFormat="1" applyFont="1" applyFill="1" applyBorder="1" applyAlignment="1" applyProtection="1">
      <alignment horizontal="center" vertical="center"/>
    </xf>
    <xf numFmtId="0" fontId="11" fillId="0" borderId="16" xfId="0" applyFont="1" applyFill="1" applyBorder="1" applyAlignment="1" applyProtection="1">
      <alignment vertical="center"/>
      <protection locked="0"/>
    </xf>
    <xf numFmtId="0" fontId="11" fillId="0" borderId="5" xfId="0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 applyProtection="1">
      <alignment horizontal="centerContinuous" vertical="center"/>
    </xf>
    <xf numFmtId="0" fontId="11" fillId="0" borderId="13" xfId="0" applyFont="1" applyFill="1" applyBorder="1" applyAlignment="1" applyProtection="1">
      <alignment vertical="center"/>
    </xf>
    <xf numFmtId="0" fontId="11" fillId="0" borderId="3" xfId="0" applyFont="1" applyFill="1" applyBorder="1" applyAlignment="1" applyProtection="1">
      <alignment vertical="center"/>
      <protection locked="0"/>
    </xf>
    <xf numFmtId="0" fontId="11" fillId="0" borderId="56" xfId="0" applyFont="1" applyFill="1" applyBorder="1" applyAlignment="1" applyProtection="1">
      <alignment horizontal="center" vertical="center"/>
      <protection locked="0"/>
    </xf>
    <xf numFmtId="0" fontId="10" fillId="0" borderId="56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>
      <alignment horizontal="center" vertical="center"/>
    </xf>
    <xf numFmtId="2" fontId="11" fillId="0" borderId="79" xfId="0" applyNumberFormat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80" xfId="0" applyFont="1" applyFill="1" applyBorder="1" applyAlignment="1" applyProtection="1">
      <alignment horizontal="left" vertical="center" wrapText="1"/>
    </xf>
    <xf numFmtId="168" fontId="10" fillId="0" borderId="68" xfId="10" applyNumberFormat="1" applyFont="1" applyFill="1" applyBorder="1" applyAlignment="1" applyProtection="1">
      <alignment horizontal="center" vertical="center"/>
      <protection locked="0"/>
    </xf>
    <xf numFmtId="168" fontId="10" fillId="0" borderId="26" xfId="10" applyNumberFormat="1" applyFont="1" applyFill="1" applyBorder="1" applyAlignment="1" applyProtection="1">
      <alignment horizontal="center" vertical="center"/>
      <protection locked="0"/>
    </xf>
    <xf numFmtId="4" fontId="11" fillId="0" borderId="26" xfId="22" applyNumberFormat="1" applyFont="1" applyFill="1" applyBorder="1" applyAlignment="1" applyProtection="1">
      <alignment horizontal="center" vertical="center"/>
      <protection locked="0"/>
    </xf>
    <xf numFmtId="168" fontId="21" fillId="9" borderId="26" xfId="10" applyNumberFormat="1" applyFont="1" applyFill="1" applyBorder="1" applyAlignment="1" applyProtection="1">
      <alignment horizontal="center" vertical="center"/>
      <protection locked="0"/>
    </xf>
    <xf numFmtId="4" fontId="11" fillId="9" borderId="27" xfId="22" applyNumberFormat="1" applyFont="1" applyFill="1" applyBorder="1" applyAlignment="1" applyProtection="1">
      <alignment horizontal="center" vertical="center"/>
      <protection locked="0"/>
    </xf>
    <xf numFmtId="2" fontId="11" fillId="0" borderId="83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justify" vertical="center" wrapText="1"/>
    </xf>
    <xf numFmtId="0" fontId="10" fillId="0" borderId="0" xfId="0" applyFont="1" applyFill="1" applyBorder="1" applyAlignment="1" applyProtection="1">
      <alignment horizontal="justify" vertical="center" wrapText="1"/>
    </xf>
    <xf numFmtId="2" fontId="11" fillId="0" borderId="14" xfId="0" applyNumberFormat="1" applyFont="1" applyFill="1" applyBorder="1" applyAlignment="1" applyProtection="1">
      <alignment horizontal="center" vertical="center"/>
    </xf>
    <xf numFmtId="2" fontId="11" fillId="0" borderId="4" xfId="0" applyNumberFormat="1" applyFont="1" applyFill="1" applyBorder="1" applyAlignment="1" applyProtection="1">
      <alignment horizontal="center" vertical="center"/>
    </xf>
    <xf numFmtId="2" fontId="10" fillId="0" borderId="5" xfId="0" applyNumberFormat="1" applyFont="1" applyFill="1" applyBorder="1" applyAlignment="1" applyProtection="1">
      <alignment horizontal="center" vertical="center" wrapText="1"/>
    </xf>
    <xf numFmtId="2" fontId="10" fillId="0" borderId="4" xfId="0" applyNumberFormat="1" applyFont="1" applyFill="1" applyBorder="1" applyAlignment="1" applyProtection="1">
      <alignment horizontal="center" vertical="center"/>
    </xf>
    <xf numFmtId="4" fontId="11" fillId="0" borderId="4" xfId="0" applyNumberFormat="1" applyFont="1" applyFill="1" applyBorder="1" applyAlignment="1" applyProtection="1">
      <alignment horizontal="centerContinuous" vertical="center" wrapText="1"/>
    </xf>
    <xf numFmtId="4" fontId="11" fillId="0" borderId="12" xfId="0" applyNumberFormat="1" applyFont="1" applyFill="1" applyBorder="1" applyAlignment="1" applyProtection="1">
      <alignment horizontal="centerContinuous" vertical="center" wrapText="1"/>
    </xf>
    <xf numFmtId="0" fontId="10" fillId="0" borderId="13" xfId="0" applyFont="1" applyFill="1" applyBorder="1" applyAlignment="1" applyProtection="1">
      <alignment horizontal="justify" vertical="center" wrapText="1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/>
    </xf>
    <xf numFmtId="0" fontId="11" fillId="0" borderId="74" xfId="0" applyFont="1" applyFill="1" applyBorder="1" applyAlignment="1" applyProtection="1">
      <alignment horizontal="center" vertical="center"/>
    </xf>
    <xf numFmtId="0" fontId="11" fillId="0" borderId="73" xfId="0" applyFont="1" applyFill="1" applyBorder="1" applyAlignment="1" applyProtection="1">
      <alignment horizontal="center" vertical="center"/>
    </xf>
    <xf numFmtId="0" fontId="10" fillId="0" borderId="72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77" xfId="0" applyFont="1" applyBorder="1" applyAlignment="1" applyProtection="1">
      <alignment horizontal="center" vertical="center"/>
      <protection locked="0"/>
    </xf>
    <xf numFmtId="0" fontId="21" fillId="0" borderId="4" xfId="0" applyFont="1" applyFill="1" applyBorder="1" applyAlignment="1" applyProtection="1">
      <alignment vertical="center"/>
    </xf>
    <xf numFmtId="0" fontId="10" fillId="0" borderId="26" xfId="0" applyFont="1" applyFill="1" applyBorder="1" applyAlignment="1" applyProtection="1">
      <alignment horizontal="right" vertical="center" wrapText="1"/>
    </xf>
    <xf numFmtId="2" fontId="11" fillId="0" borderId="25" xfId="0" applyNumberFormat="1" applyFont="1" applyFill="1" applyBorder="1" applyAlignment="1" applyProtection="1">
      <alignment horizontal="center" vertical="top"/>
    </xf>
    <xf numFmtId="0" fontId="11" fillId="0" borderId="26" xfId="0" applyFont="1" applyFill="1" applyBorder="1" applyAlignment="1" applyProtection="1">
      <alignment horizontal="left" vertical="top" wrapText="1"/>
    </xf>
    <xf numFmtId="0" fontId="11" fillId="0" borderId="26" xfId="0" applyFont="1" applyFill="1" applyBorder="1" applyAlignment="1" applyProtection="1">
      <alignment horizontal="center" vertical="top"/>
    </xf>
    <xf numFmtId="0" fontId="11" fillId="0" borderId="0" xfId="0" applyFont="1" applyAlignment="1" applyProtection="1">
      <alignment vertical="top"/>
      <protection locked="0"/>
    </xf>
    <xf numFmtId="0" fontId="11" fillId="0" borderId="26" xfId="0" applyFont="1" applyFill="1" applyBorder="1" applyAlignment="1" applyProtection="1">
      <alignment horizontal="left" vertical="center" wrapText="1"/>
    </xf>
    <xf numFmtId="0" fontId="11" fillId="0" borderId="26" xfId="0" applyFont="1" applyFill="1" applyBorder="1" applyAlignment="1" applyProtection="1">
      <alignment horizontal="center" vertical="center"/>
    </xf>
    <xf numFmtId="2" fontId="11" fillId="0" borderId="53" xfId="0" applyNumberFormat="1" applyFont="1" applyFill="1" applyBorder="1" applyAlignment="1" applyProtection="1">
      <alignment horizontal="center" vertical="top"/>
    </xf>
    <xf numFmtId="167" fontId="10" fillId="0" borderId="53" xfId="0" applyNumberFormat="1" applyFont="1" applyFill="1" applyBorder="1" applyAlignment="1" applyProtection="1">
      <alignment horizontal="center" vertical="center"/>
    </xf>
    <xf numFmtId="2" fontId="11" fillId="0" borderId="26" xfId="0" applyNumberFormat="1" applyFont="1" applyFill="1" applyBorder="1" applyAlignment="1" applyProtection="1">
      <alignment horizontal="center" vertical="top"/>
    </xf>
    <xf numFmtId="2" fontId="11" fillId="0" borderId="87" xfId="0" applyNumberFormat="1" applyFont="1" applyFill="1" applyBorder="1" applyAlignment="1" applyProtection="1">
      <alignment horizontal="center" vertical="center"/>
    </xf>
    <xf numFmtId="0" fontId="11" fillId="0" borderId="27" xfId="0" applyFont="1" applyFill="1" applyBorder="1" applyAlignment="1" applyProtection="1">
      <alignment horizontal="center" vertical="top"/>
      <protection locked="0"/>
    </xf>
    <xf numFmtId="44" fontId="10" fillId="0" borderId="27" xfId="23" applyFont="1" applyFill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left" vertical="center" wrapText="1"/>
    </xf>
    <xf numFmtId="0" fontId="11" fillId="0" borderId="14" xfId="0" applyFont="1" applyFill="1" applyBorder="1" applyAlignment="1" applyProtection="1">
      <alignment horizontal="right" vertical="center"/>
    </xf>
    <xf numFmtId="0" fontId="11" fillId="0" borderId="15" xfId="0" applyFont="1" applyFill="1" applyBorder="1" applyAlignment="1" applyProtection="1">
      <alignment horizontal="righ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84" xfId="0" applyFont="1" applyFill="1" applyBorder="1" applyAlignment="1">
      <alignment horizontal="center" vertical="center"/>
    </xf>
    <xf numFmtId="0" fontId="11" fillId="0" borderId="85" xfId="0" applyFont="1" applyFill="1" applyBorder="1" applyAlignment="1">
      <alignment horizontal="center" vertical="center"/>
    </xf>
    <xf numFmtId="4" fontId="11" fillId="0" borderId="14" xfId="9" applyNumberFormat="1" applyFont="1" applyFill="1" applyBorder="1" applyAlignment="1" applyProtection="1">
      <alignment horizontal="left" vertical="center" wrapText="1"/>
    </xf>
    <xf numFmtId="4" fontId="11" fillId="0" borderId="15" xfId="9" applyNumberFormat="1" applyFont="1" applyFill="1" applyBorder="1" applyAlignment="1" applyProtection="1">
      <alignment horizontal="left" vertical="center" wrapText="1"/>
    </xf>
    <xf numFmtId="4" fontId="21" fillId="0" borderId="4" xfId="9" applyNumberFormat="1" applyFont="1" applyFill="1" applyBorder="1" applyAlignment="1" applyProtection="1">
      <alignment horizontal="left" vertical="center" wrapText="1"/>
    </xf>
    <xf numFmtId="4" fontId="21" fillId="0" borderId="0" xfId="9" applyNumberFormat="1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30" xfId="0" applyFont="1" applyFill="1" applyBorder="1" applyAlignment="1" applyProtection="1">
      <alignment horizontal="center" vertical="center" wrapText="1"/>
    </xf>
    <xf numFmtId="0" fontId="11" fillId="0" borderId="25" xfId="0" applyFont="1" applyFill="1" applyBorder="1" applyAlignment="1" applyProtection="1">
      <alignment horizontal="center" vertical="center" wrapText="1"/>
    </xf>
    <xf numFmtId="0" fontId="11" fillId="0" borderId="68" xfId="0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center" vertical="center"/>
    </xf>
    <xf numFmtId="0" fontId="11" fillId="0" borderId="68" xfId="0" applyFont="1" applyFill="1" applyBorder="1" applyAlignment="1" applyProtection="1">
      <alignment horizontal="center" vertical="center" wrapText="1"/>
    </xf>
    <xf numFmtId="0" fontId="11" fillId="0" borderId="26" xfId="0" applyFont="1" applyFill="1" applyBorder="1" applyAlignment="1" applyProtection="1">
      <alignment horizontal="center" vertical="center" wrapText="1"/>
    </xf>
    <xf numFmtId="2" fontId="11" fillId="0" borderId="68" xfId="0" applyNumberFormat="1" applyFont="1" applyFill="1" applyBorder="1" applyAlignment="1" applyProtection="1">
      <alignment horizontal="center" vertical="center" wrapText="1"/>
    </xf>
    <xf numFmtId="2" fontId="11" fillId="0" borderId="26" xfId="0" applyNumberFormat="1" applyFont="1" applyFill="1" applyBorder="1" applyAlignment="1" applyProtection="1">
      <alignment horizontal="center" vertical="center" wrapText="1"/>
    </xf>
    <xf numFmtId="44" fontId="11" fillId="0" borderId="89" xfId="23" applyFont="1" applyFill="1" applyBorder="1" applyAlignment="1" applyProtection="1">
      <alignment horizontal="center" vertical="center"/>
    </xf>
    <xf numFmtId="44" fontId="11" fillId="0" borderId="90" xfId="23" applyFont="1" applyFill="1" applyBorder="1" applyAlignment="1" applyProtection="1">
      <alignment horizontal="center" vertical="center"/>
    </xf>
    <xf numFmtId="44" fontId="11" fillId="0" borderId="91" xfId="23" applyFont="1" applyFill="1" applyBorder="1" applyAlignment="1" applyProtection="1">
      <alignment horizontal="center" vertical="center"/>
    </xf>
    <xf numFmtId="44" fontId="11" fillId="0" borderId="53" xfId="23" applyFont="1" applyFill="1" applyBorder="1" applyAlignment="1" applyProtection="1">
      <alignment horizontal="center" vertical="center"/>
    </xf>
    <xf numFmtId="44" fontId="11" fillId="0" borderId="54" xfId="23" applyFont="1" applyFill="1" applyBorder="1" applyAlignment="1" applyProtection="1">
      <alignment horizontal="center" vertical="center"/>
    </xf>
    <xf numFmtId="44" fontId="11" fillId="0" borderId="88" xfId="23" applyFont="1" applyFill="1" applyBorder="1" applyAlignment="1" applyProtection="1">
      <alignment horizontal="center" vertical="center"/>
    </xf>
    <xf numFmtId="2" fontId="11" fillId="0" borderId="53" xfId="0" applyNumberFormat="1" applyFont="1" applyFill="1" applyBorder="1" applyAlignment="1" applyProtection="1">
      <alignment horizontal="center" vertical="center"/>
    </xf>
    <xf numFmtId="2" fontId="11" fillId="0" borderId="88" xfId="0" applyNumberFormat="1" applyFont="1" applyFill="1" applyBorder="1" applyAlignment="1" applyProtection="1">
      <alignment horizontal="center" vertical="center"/>
    </xf>
    <xf numFmtId="167" fontId="10" fillId="0" borderId="53" xfId="0" applyNumberFormat="1" applyFont="1" applyFill="1" applyBorder="1" applyAlignment="1" applyProtection="1">
      <alignment horizontal="center" vertical="center"/>
    </xf>
    <xf numFmtId="167" fontId="10" fillId="0" borderId="88" xfId="0" applyNumberFormat="1" applyFont="1" applyFill="1" applyBorder="1" applyAlignment="1" applyProtection="1">
      <alignment horizontal="center" vertical="center"/>
    </xf>
    <xf numFmtId="44" fontId="10" fillId="0" borderId="53" xfId="23" applyFont="1" applyFill="1" applyBorder="1" applyAlignment="1" applyProtection="1">
      <alignment horizontal="center" vertical="center"/>
    </xf>
    <xf numFmtId="44" fontId="10" fillId="0" borderId="88" xfId="23" applyFont="1" applyFill="1" applyBorder="1" applyAlignment="1" applyProtection="1">
      <alignment horizontal="center" vertical="center"/>
    </xf>
    <xf numFmtId="0" fontId="21" fillId="0" borderId="6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1" fillId="0" borderId="86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5" xfId="0" applyFont="1" applyFill="1" applyBorder="1" applyAlignment="1" applyProtection="1">
      <alignment horizontal="left" vertical="center" wrapText="1"/>
    </xf>
    <xf numFmtId="0" fontId="13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13" fillId="0" borderId="17" xfId="0" applyFont="1" applyBorder="1" applyAlignment="1">
      <alignment horizontal="right" vertical="center"/>
    </xf>
    <xf numFmtId="4" fontId="11" fillId="0" borderId="4" xfId="9" applyNumberFormat="1" applyFont="1" applyBorder="1" applyAlignment="1" applyProtection="1">
      <alignment horizontal="left" vertical="center" wrapText="1"/>
    </xf>
    <xf numFmtId="4" fontId="11" fillId="0" borderId="0" xfId="9" applyNumberFormat="1" applyFont="1" applyBorder="1" applyAlignment="1" applyProtection="1">
      <alignment horizontal="left" vertical="center" wrapText="1"/>
    </xf>
    <xf numFmtId="4" fontId="11" fillId="0" borderId="5" xfId="9" applyNumberFormat="1" applyFont="1" applyBorder="1" applyAlignment="1" applyProtection="1">
      <alignment horizontal="left" vertical="center" wrapText="1"/>
    </xf>
    <xf numFmtId="4" fontId="11" fillId="0" borderId="12" xfId="0" applyNumberFormat="1" applyFont="1" applyBorder="1" applyAlignment="1" applyProtection="1">
      <alignment horizontal="center" vertical="center"/>
      <protection locked="0"/>
    </xf>
    <xf numFmtId="4" fontId="11" fillId="0" borderId="13" xfId="0" applyNumberFormat="1" applyFont="1" applyBorder="1" applyAlignment="1" applyProtection="1">
      <alignment horizontal="center" vertical="center"/>
      <protection locked="0"/>
    </xf>
    <xf numFmtId="4" fontId="11" fillId="0" borderId="17" xfId="0" applyNumberFormat="1" applyFont="1" applyBorder="1" applyAlignment="1" applyProtection="1">
      <alignment horizontal="center" vertical="center"/>
      <protection locked="0"/>
    </xf>
    <xf numFmtId="0" fontId="20" fillId="0" borderId="13" xfId="0" applyFont="1" applyBorder="1" applyAlignment="1">
      <alignment horizontal="center" vertical="center"/>
    </xf>
    <xf numFmtId="4" fontId="11" fillId="0" borderId="14" xfId="9" applyNumberFormat="1" applyFont="1" applyBorder="1" applyAlignment="1" applyProtection="1">
      <alignment horizontal="left" vertical="center" wrapText="1"/>
    </xf>
    <xf numFmtId="0" fontId="0" fillId="0" borderId="15" xfId="0" applyBorder="1" applyAlignment="1">
      <alignment vertical="center"/>
    </xf>
    <xf numFmtId="0" fontId="11" fillId="5" borderId="23" xfId="10" applyFont="1" applyFill="1" applyBorder="1" applyAlignment="1" applyProtection="1">
      <alignment horizontal="center" vertical="center" textRotation="90"/>
      <protection locked="0"/>
    </xf>
    <xf numFmtId="0" fontId="11" fillId="5" borderId="24" xfId="10" applyFont="1" applyFill="1" applyBorder="1" applyAlignment="1" applyProtection="1">
      <alignment horizontal="center" vertical="center" textRotation="90"/>
      <protection locked="0"/>
    </xf>
    <xf numFmtId="0" fontId="11" fillId="5" borderId="23" xfId="10" applyFont="1" applyFill="1" applyBorder="1" applyAlignment="1" applyProtection="1">
      <alignment horizontal="center" vertical="center"/>
      <protection locked="0"/>
    </xf>
    <xf numFmtId="0" fontId="11" fillId="5" borderId="24" xfId="10" applyFont="1" applyFill="1" applyBorder="1" applyAlignment="1" applyProtection="1">
      <alignment horizontal="center" vertical="center"/>
      <protection locked="0"/>
    </xf>
    <xf numFmtId="0" fontId="11" fillId="5" borderId="14" xfId="10" applyFont="1" applyFill="1" applyBorder="1" applyAlignment="1" applyProtection="1">
      <alignment horizontal="center" vertical="center"/>
      <protection locked="0"/>
    </xf>
    <xf numFmtId="0" fontId="11" fillId="5" borderId="16" xfId="10" applyFont="1" applyFill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4" fontId="17" fillId="0" borderId="4" xfId="9" applyNumberFormat="1" applyFont="1" applyBorder="1" applyAlignment="1" applyProtection="1">
      <alignment horizontal="left" vertical="center" wrapText="1"/>
    </xf>
    <xf numFmtId="4" fontId="17" fillId="0" borderId="0" xfId="9" applyNumberFormat="1" applyFont="1" applyBorder="1" applyAlignment="1" applyProtection="1">
      <alignment horizontal="left" vertical="center" wrapText="1"/>
    </xf>
    <xf numFmtId="0" fontId="17" fillId="0" borderId="4" xfId="9" applyFont="1" applyBorder="1" applyAlignment="1" applyProtection="1">
      <alignment horizontal="left" vertical="center"/>
    </xf>
    <xf numFmtId="0" fontId="17" fillId="0" borderId="0" xfId="9" applyFont="1" applyBorder="1" applyAlignment="1" applyProtection="1">
      <alignment horizontal="left" vertical="center"/>
    </xf>
    <xf numFmtId="0" fontId="17" fillId="6" borderId="53" xfId="0" applyFont="1" applyFill="1" applyBorder="1" applyAlignment="1">
      <alignment horizontal="center" vertical="center"/>
    </xf>
    <xf numFmtId="0" fontId="17" fillId="6" borderId="54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7" fillId="6" borderId="60" xfId="0" applyFont="1" applyFill="1" applyBorder="1" applyAlignment="1">
      <alignment vertical="center"/>
    </xf>
    <xf numFmtId="0" fontId="15" fillId="0" borderId="42" xfId="0" applyFont="1" applyBorder="1" applyAlignment="1">
      <alignment vertical="center"/>
    </xf>
    <xf numFmtId="0" fontId="15" fillId="0" borderId="43" xfId="0" applyFont="1" applyBorder="1" applyAlignment="1">
      <alignment vertical="center"/>
    </xf>
    <xf numFmtId="0" fontId="15" fillId="0" borderId="5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10" fontId="17" fillId="0" borderId="4" xfId="0" applyNumberFormat="1" applyFont="1" applyBorder="1" applyAlignment="1">
      <alignment horizontal="left"/>
    </xf>
    <xf numFmtId="10" fontId="17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0" fontId="17" fillId="0" borderId="31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5" fillId="0" borderId="4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justify" vertical="center" wrapText="1"/>
    </xf>
    <xf numFmtId="0" fontId="17" fillId="6" borderId="55" xfId="0" applyFont="1" applyFill="1" applyBorder="1" applyAlignment="1">
      <alignment vertical="center"/>
    </xf>
    <xf numFmtId="0" fontId="15" fillId="0" borderId="44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17" fillId="6" borderId="63" xfId="0" applyFont="1" applyFill="1" applyBorder="1" applyAlignment="1">
      <alignment vertical="center"/>
    </xf>
    <xf numFmtId="0" fontId="15" fillId="0" borderId="47" xfId="0" applyFont="1" applyBorder="1" applyAlignment="1">
      <alignment vertical="center"/>
    </xf>
    <xf numFmtId="0" fontId="15" fillId="0" borderId="48" xfId="0" applyFont="1" applyBorder="1" applyAlignment="1">
      <alignment vertical="center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51" xfId="0" applyFont="1" applyFill="1" applyBorder="1" applyAlignment="1" applyProtection="1">
      <alignment horizontal="left" vertical="center" wrapText="1"/>
    </xf>
    <xf numFmtId="0" fontId="11" fillId="0" borderId="15" xfId="0" applyFont="1" applyFill="1" applyBorder="1" applyAlignment="1" applyProtection="1">
      <alignment horizontal="left" vertical="center" wrapText="1"/>
    </xf>
    <xf numFmtId="0" fontId="11" fillId="0" borderId="16" xfId="0" applyFont="1" applyFill="1" applyBorder="1" applyAlignment="1" applyProtection="1">
      <alignment horizontal="left" vertical="center" wrapText="1"/>
    </xf>
    <xf numFmtId="0" fontId="11" fillId="0" borderId="81" xfId="0" applyFont="1" applyFill="1" applyBorder="1" applyAlignment="1" applyProtection="1">
      <alignment horizontal="left" vertical="center" wrapText="1"/>
    </xf>
    <xf numFmtId="0" fontId="11" fillId="0" borderId="61" xfId="0" applyFont="1" applyFill="1" applyBorder="1" applyAlignment="1" applyProtection="1">
      <alignment horizontal="left" vertical="center" wrapText="1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33" xfId="0" applyFont="1" applyFill="1" applyBorder="1" applyAlignment="1" applyProtection="1">
      <alignment horizontal="center" vertical="center" wrapText="1"/>
    </xf>
    <xf numFmtId="0" fontId="11" fillId="0" borderId="79" xfId="0" applyFont="1" applyFill="1" applyBorder="1" applyAlignment="1" applyProtection="1">
      <alignment horizontal="center" vertical="center" wrapText="1"/>
    </xf>
    <xf numFmtId="0" fontId="11" fillId="0" borderId="32" xfId="0" applyFont="1" applyFill="1" applyBorder="1" applyAlignment="1" applyProtection="1">
      <alignment horizontal="center" vertical="center"/>
    </xf>
    <xf numFmtId="0" fontId="11" fillId="0" borderId="75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center" vertical="center" wrapText="1"/>
    </xf>
    <xf numFmtId="0" fontId="11" fillId="0" borderId="82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/>
      <protection locked="0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4" fontId="11" fillId="0" borderId="16" xfId="9" applyNumberFormat="1" applyFont="1" applyFill="1" applyBorder="1" applyAlignment="1" applyProtection="1">
      <alignment horizontal="left" vertical="center" wrapText="1"/>
    </xf>
    <xf numFmtId="4" fontId="11" fillId="0" borderId="4" xfId="9" applyNumberFormat="1" applyFont="1" applyFill="1" applyBorder="1" applyAlignment="1" applyProtection="1">
      <alignment horizontal="left" vertical="center" wrapText="1"/>
    </xf>
    <xf numFmtId="4" fontId="11" fillId="0" borderId="0" xfId="9" applyNumberFormat="1" applyFont="1" applyFill="1" applyBorder="1" applyAlignment="1" applyProtection="1">
      <alignment horizontal="left" vertical="center" wrapText="1"/>
    </xf>
    <xf numFmtId="4" fontId="11" fillId="0" borderId="5" xfId="9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23" fillId="0" borderId="14" xfId="0" applyFont="1" applyFill="1" applyBorder="1" applyAlignment="1" applyProtection="1">
      <alignment horizontal="center" vertical="center"/>
      <protection locked="0"/>
    </xf>
    <xf numFmtId="0" fontId="23" fillId="0" borderId="15" xfId="0" applyFont="1" applyFill="1" applyBorder="1" applyAlignment="1" applyProtection="1">
      <alignment horizontal="center" vertical="center"/>
      <protection locked="0"/>
    </xf>
    <xf numFmtId="44" fontId="20" fillId="0" borderId="92" xfId="16" applyNumberFormat="1" applyFont="1" applyFill="1" applyBorder="1" applyAlignment="1" applyProtection="1">
      <alignment horizontal="center" vertical="center"/>
    </xf>
    <xf numFmtId="0" fontId="24" fillId="0" borderId="27" xfId="0" applyFont="1" applyFill="1" applyBorder="1" applyAlignment="1" applyProtection="1">
      <alignment horizontal="center" vertical="center"/>
      <protection locked="0"/>
    </xf>
  </cellXfs>
  <cellStyles count="24">
    <cellStyle name="fora" xfId="1" xr:uid="{00000000-0005-0000-0000-000000000000}"/>
    <cellStyle name="Indefinido" xfId="2" xr:uid="{00000000-0005-0000-0000-000001000000}"/>
    <cellStyle name="Moeda" xfId="23" builtinId="4"/>
    <cellStyle name="Moeda 2" xfId="3" xr:uid="{00000000-0005-0000-0000-000003000000}"/>
    <cellStyle name="Moeda 3" xfId="4" xr:uid="{00000000-0005-0000-0000-000004000000}"/>
    <cellStyle name="Normal" xfId="0" builtinId="0"/>
    <cellStyle name="Normal 2" xfId="5" xr:uid="{00000000-0005-0000-0000-000006000000}"/>
    <cellStyle name="Normal 3" xfId="6" xr:uid="{00000000-0005-0000-0000-000007000000}"/>
    <cellStyle name="Normal 4" xfId="7" xr:uid="{00000000-0005-0000-0000-000008000000}"/>
    <cellStyle name="Normal 5" xfId="8" xr:uid="{00000000-0005-0000-0000-000009000000}"/>
    <cellStyle name="Normal_BOTETIN DE MEDIÇÃO" xfId="9" xr:uid="{00000000-0005-0000-0000-00000A000000}"/>
    <cellStyle name="Normal_CMEI - Orçamento e Cronograma" xfId="10" xr:uid="{00000000-0005-0000-0000-00000B000000}"/>
    <cellStyle name="Porcentagem 2" xfId="11" xr:uid="{00000000-0005-0000-0000-00000C000000}"/>
    <cellStyle name="Porcentagem 3" xfId="12" xr:uid="{00000000-0005-0000-0000-00000D000000}"/>
    <cellStyle name="Porcentagem 4" xfId="13" xr:uid="{00000000-0005-0000-0000-00000E000000}"/>
    <cellStyle name="Resultado 1" xfId="14" xr:uid="{00000000-0005-0000-0000-00000F000000}"/>
    <cellStyle name="Resultado2 1" xfId="15" xr:uid="{00000000-0005-0000-0000-000010000000}"/>
    <cellStyle name="Separador de milhares 2" xfId="17" xr:uid="{00000000-0005-0000-0000-000011000000}"/>
    <cellStyle name="Separador de milhares 3" xfId="18" xr:uid="{00000000-0005-0000-0000-000012000000}"/>
    <cellStyle name="Separador de milhares 4" xfId="19" xr:uid="{00000000-0005-0000-0000-000013000000}"/>
    <cellStyle name="Separador de milhares 4 2" xfId="20" xr:uid="{00000000-0005-0000-0000-000014000000}"/>
    <cellStyle name="Separador de milhares 5" xfId="21" xr:uid="{00000000-0005-0000-0000-000015000000}"/>
    <cellStyle name="Separador de milhares_CMEI - Orçamento e Cronograma" xfId="22" xr:uid="{00000000-0005-0000-0000-000016000000}"/>
    <cellStyle name="Vírgula" xfId="16" builtinId="3"/>
  </cellStyles>
  <dxfs count="6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  <color auto="1"/>
      </font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1.jpeg"/><Relationship Id="rId4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857250</xdr:colOff>
      <xdr:row>1</xdr:row>
      <xdr:rowOff>26458</xdr:rowOff>
    </xdr:from>
    <xdr:to>
      <xdr:col>7</xdr:col>
      <xdr:colOff>591852</xdr:colOff>
      <xdr:row>4</xdr:row>
      <xdr:rowOff>232833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10128250" y="301625"/>
          <a:ext cx="1279769" cy="1031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1</xdr:row>
      <xdr:rowOff>9526</xdr:rowOff>
    </xdr:from>
    <xdr:to>
      <xdr:col>7</xdr:col>
      <xdr:colOff>657225</xdr:colOff>
      <xdr:row>5</xdr:row>
      <xdr:rowOff>123826</xdr:rowOff>
    </xdr:to>
    <xdr:pic>
      <xdr:nvPicPr>
        <xdr:cNvPr id="4" name="Imagem 3" descr="\\Robson\engenharia\CARTAZES E FOTOS\Logo prefeitura\Brasâo jpg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8429625" y="314326"/>
          <a:ext cx="11620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0</xdr:rowOff>
    </xdr:from>
    <xdr:to>
      <xdr:col>14</xdr:col>
      <xdr:colOff>352501</xdr:colOff>
      <xdr:row>18</xdr:row>
      <xdr:rowOff>199731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30525" t="43167" r="30530" b="15618"/>
        <a:stretch>
          <a:fillRect/>
        </a:stretch>
      </xdr:blipFill>
      <xdr:spPr bwMode="auto">
        <a:xfrm>
          <a:off x="8943975" y="0"/>
          <a:ext cx="4962601" cy="3276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419100</xdr:colOff>
      <xdr:row>17</xdr:row>
      <xdr:rowOff>25574</xdr:rowOff>
    </xdr:from>
    <xdr:to>
      <xdr:col>15</xdr:col>
      <xdr:colOff>9525</xdr:colOff>
      <xdr:row>29</xdr:row>
      <xdr:rowOff>123825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8986" t="37224" r="22954" b="15516"/>
        <a:stretch>
          <a:fillRect/>
        </a:stretch>
      </xdr:blipFill>
      <xdr:spPr bwMode="auto">
        <a:xfrm>
          <a:off x="9096375" y="3368849"/>
          <a:ext cx="5076825" cy="2203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19050</xdr:colOff>
      <xdr:row>0</xdr:row>
      <xdr:rowOff>9525</xdr:rowOff>
    </xdr:from>
    <xdr:to>
      <xdr:col>24</xdr:col>
      <xdr:colOff>133350</xdr:colOff>
      <xdr:row>46</xdr:row>
      <xdr:rowOff>152400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25000" t="12381" r="40000" b="10190"/>
        <a:stretch>
          <a:fillRect/>
        </a:stretch>
      </xdr:blipFill>
      <xdr:spPr bwMode="auto">
        <a:xfrm>
          <a:off x="14182725" y="9525"/>
          <a:ext cx="5600700" cy="7743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171450</xdr:colOff>
      <xdr:row>28</xdr:row>
      <xdr:rowOff>95250</xdr:rowOff>
    </xdr:from>
    <xdr:to>
      <xdr:col>14</xdr:col>
      <xdr:colOff>485775</xdr:colOff>
      <xdr:row>41</xdr:row>
      <xdr:rowOff>73779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15119" t="27619" r="27976" b="34571"/>
        <a:stretch>
          <a:fillRect/>
        </a:stretch>
      </xdr:blipFill>
      <xdr:spPr bwMode="auto">
        <a:xfrm>
          <a:off x="9458325" y="5838825"/>
          <a:ext cx="4581525" cy="19025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1</xdr:row>
      <xdr:rowOff>85726</xdr:rowOff>
    </xdr:from>
    <xdr:to>
      <xdr:col>4</xdr:col>
      <xdr:colOff>742950</xdr:colOff>
      <xdr:row>5</xdr:row>
      <xdr:rowOff>66676</xdr:rowOff>
    </xdr:to>
    <xdr:pic>
      <xdr:nvPicPr>
        <xdr:cNvPr id="7" name="Imagem 6" descr="\\Robson\engenharia\CARTAZES E FOTOS\Logo prefeitura\Brasâo jpg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5"/>
        <a:srcRect l="19893" t="16129" r="18817" b="16667"/>
        <a:stretch>
          <a:fillRect/>
        </a:stretch>
      </xdr:blipFill>
      <xdr:spPr bwMode="auto">
        <a:xfrm>
          <a:off x="5448301" y="276226"/>
          <a:ext cx="68579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904875</xdr:colOff>
      <xdr:row>33</xdr:row>
      <xdr:rowOff>428624</xdr:rowOff>
    </xdr:from>
    <xdr:to>
      <xdr:col>3</xdr:col>
      <xdr:colOff>714375</xdr:colOff>
      <xdr:row>47</xdr:row>
      <xdr:rowOff>76200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37850" t="54071" r="30530" b="17412"/>
        <a:stretch>
          <a:fillRect/>
        </a:stretch>
      </xdr:blipFill>
      <xdr:spPr bwMode="auto">
        <a:xfrm>
          <a:off x="904875" y="5610224"/>
          <a:ext cx="4352925" cy="2228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licitacoes\Licita&#231;&#245;es\PM%20Pinhalzinho\TP%2069%202005\SDR%20CHAPEC&#211;\ACESSO%20AGUAS%20FRIAS\proposta\Proposta%20CC%2002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ron fis"/>
      <sheetName val="compa"/>
      <sheetName val="rodapé_2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85"/>
  <sheetViews>
    <sheetView tabSelected="1" topLeftCell="A16" zoomScale="90" zoomScaleNormal="90" zoomScaleSheetLayoutView="101" workbookViewId="0">
      <selection activeCell="H40" sqref="H40"/>
    </sheetView>
  </sheetViews>
  <sheetFormatPr defaultRowHeight="15" x14ac:dyDescent="0.25"/>
  <cols>
    <col min="1" max="1" width="0.7109375" style="3" customWidth="1"/>
    <col min="2" max="2" width="6.5703125" style="3" customWidth="1"/>
    <col min="3" max="3" width="93.5703125" style="3" customWidth="1"/>
    <col min="4" max="4" width="6.7109375" style="3" customWidth="1"/>
    <col min="5" max="5" width="14.85546875" style="52" customWidth="1"/>
    <col min="6" max="6" width="16.5703125" style="26" customWidth="1"/>
    <col min="7" max="7" width="23.140625" style="3" customWidth="1"/>
    <col min="8" max="8" width="9.140625" style="1"/>
    <col min="9" max="9" width="26.42578125" style="2" customWidth="1"/>
    <col min="10" max="10" width="10.140625" style="2" bestFit="1" customWidth="1"/>
    <col min="11" max="11" width="20.28515625" style="3" bestFit="1" customWidth="1"/>
    <col min="12" max="16384" width="9.140625" style="3"/>
  </cols>
  <sheetData>
    <row r="1" spans="2:15" ht="28.5" customHeight="1" thickBot="1" x14ac:dyDescent="0.3">
      <c r="B1" s="425" t="s">
        <v>16</v>
      </c>
      <c r="C1" s="426"/>
      <c r="D1" s="426"/>
      <c r="E1" s="426"/>
      <c r="F1" s="426"/>
      <c r="G1" s="426"/>
      <c r="H1" s="225"/>
      <c r="I1" s="172"/>
      <c r="J1" s="172"/>
      <c r="K1" s="26"/>
    </row>
    <row r="2" spans="2:15" ht="21.95" customHeight="1" x14ac:dyDescent="0.25">
      <c r="B2" s="325" t="s">
        <v>19</v>
      </c>
      <c r="C2" s="326"/>
      <c r="D2" s="326"/>
      <c r="E2" s="326"/>
      <c r="F2" s="326"/>
      <c r="G2" s="326"/>
      <c r="H2" s="225"/>
      <c r="I2" s="172"/>
      <c r="J2" s="172"/>
      <c r="K2" s="26"/>
    </row>
    <row r="3" spans="2:15" ht="21.95" customHeight="1" x14ac:dyDescent="0.25">
      <c r="B3" s="327" t="s">
        <v>71</v>
      </c>
      <c r="C3" s="328"/>
      <c r="D3" s="328"/>
      <c r="E3" s="328"/>
      <c r="F3" s="328"/>
      <c r="G3" s="328"/>
      <c r="H3" s="226"/>
      <c r="I3" s="172"/>
      <c r="J3" s="172"/>
      <c r="K3" s="26"/>
    </row>
    <row r="4" spans="2:15" ht="21.95" customHeight="1" x14ac:dyDescent="0.25">
      <c r="B4" s="301" t="s">
        <v>70</v>
      </c>
      <c r="C4" s="173"/>
      <c r="D4" s="174"/>
      <c r="E4" s="28"/>
      <c r="F4" s="8"/>
      <c r="G4" s="8"/>
      <c r="H4" s="226"/>
      <c r="I4" s="172"/>
      <c r="J4" s="172" t="s">
        <v>65</v>
      </c>
      <c r="K4" s="26"/>
    </row>
    <row r="5" spans="2:15" ht="21.95" customHeight="1" thickBot="1" x14ac:dyDescent="0.3">
      <c r="B5" s="175" t="s">
        <v>163</v>
      </c>
      <c r="C5" s="14"/>
      <c r="D5" s="14"/>
      <c r="E5" s="50"/>
      <c r="F5" s="14"/>
      <c r="G5" s="14"/>
      <c r="H5" s="257"/>
      <c r="I5" s="172"/>
      <c r="J5" s="172"/>
      <c r="K5" s="26"/>
    </row>
    <row r="6" spans="2:15" ht="21.95" customHeight="1" thickBot="1" x14ac:dyDescent="0.3">
      <c r="B6" s="329"/>
      <c r="C6" s="330"/>
      <c r="D6" s="330"/>
      <c r="E6" s="330"/>
      <c r="F6" s="330"/>
      <c r="G6" s="330"/>
      <c r="H6" s="226"/>
      <c r="I6" s="172"/>
      <c r="J6" s="172"/>
      <c r="K6" s="26"/>
    </row>
    <row r="7" spans="2:15" ht="21.95" customHeight="1" x14ac:dyDescent="0.25">
      <c r="B7" s="331" t="s">
        <v>1</v>
      </c>
      <c r="C7" s="333" t="s">
        <v>2</v>
      </c>
      <c r="D7" s="335" t="s">
        <v>13</v>
      </c>
      <c r="E7" s="337" t="s">
        <v>21</v>
      </c>
      <c r="F7" s="335" t="s">
        <v>22</v>
      </c>
      <c r="G7" s="335" t="s">
        <v>34</v>
      </c>
      <c r="H7" s="323" t="s">
        <v>136</v>
      </c>
      <c r="I7" s="222" t="s">
        <v>20</v>
      </c>
      <c r="J7" s="176" t="s">
        <v>14</v>
      </c>
      <c r="K7" s="177"/>
    </row>
    <row r="8" spans="2:15" ht="21.95" customHeight="1" x14ac:dyDescent="0.25">
      <c r="B8" s="332"/>
      <c r="C8" s="334"/>
      <c r="D8" s="336"/>
      <c r="E8" s="338"/>
      <c r="F8" s="336"/>
      <c r="G8" s="336"/>
      <c r="H8" s="324"/>
      <c r="I8" s="223"/>
      <c r="J8" s="31"/>
      <c r="K8" s="177"/>
    </row>
    <row r="9" spans="2:15" ht="21.95" customHeight="1" x14ac:dyDescent="0.2">
      <c r="B9" s="247" t="s">
        <v>3</v>
      </c>
      <c r="C9" s="318" t="s">
        <v>162</v>
      </c>
      <c r="D9" s="318"/>
      <c r="E9" s="318"/>
      <c r="F9" s="318"/>
      <c r="G9" s="318"/>
      <c r="H9" s="228"/>
      <c r="I9" s="224"/>
      <c r="J9" s="33"/>
      <c r="K9" s="26"/>
    </row>
    <row r="10" spans="2:15" ht="21.95" customHeight="1" x14ac:dyDescent="0.2">
      <c r="B10" s="248" t="s">
        <v>4</v>
      </c>
      <c r="C10" s="239" t="s">
        <v>105</v>
      </c>
      <c r="D10" s="232" t="s">
        <v>8</v>
      </c>
      <c r="E10" s="231">
        <v>4.32</v>
      </c>
      <c r="F10" s="233">
        <v>70.64</v>
      </c>
      <c r="G10" s="233">
        <f>(E10*F10)*J10</f>
        <v>378.40435200000002</v>
      </c>
      <c r="H10" s="228">
        <v>96523</v>
      </c>
      <c r="I10" s="224" t="s">
        <v>69</v>
      </c>
      <c r="J10" s="33">
        <v>1.24</v>
      </c>
      <c r="K10" s="26"/>
    </row>
    <row r="11" spans="2:15" ht="21.95" customHeight="1" x14ac:dyDescent="0.2">
      <c r="B11" s="248" t="s">
        <v>23</v>
      </c>
      <c r="C11" s="239" t="s">
        <v>106</v>
      </c>
      <c r="D11" s="232" t="s">
        <v>8</v>
      </c>
      <c r="E11" s="231">
        <v>3.45</v>
      </c>
      <c r="F11" s="233">
        <v>36.31</v>
      </c>
      <c r="G11" s="233">
        <f>(E11*F11)*J11</f>
        <v>155.33418</v>
      </c>
      <c r="H11" s="228">
        <v>96995</v>
      </c>
      <c r="I11" s="224" t="s">
        <v>69</v>
      </c>
      <c r="J11" s="33">
        <v>1.24</v>
      </c>
      <c r="K11" s="26"/>
    </row>
    <row r="12" spans="2:15" ht="21.95" customHeight="1" x14ac:dyDescent="0.2">
      <c r="B12" s="248" t="s">
        <v>127</v>
      </c>
      <c r="C12" s="239" t="s">
        <v>125</v>
      </c>
      <c r="D12" s="232" t="s">
        <v>8</v>
      </c>
      <c r="E12" s="231">
        <v>42.25</v>
      </c>
      <c r="F12" s="233">
        <v>30.72</v>
      </c>
      <c r="G12" s="233">
        <f>(E12*F12)*J12</f>
        <v>1609.4207999999999</v>
      </c>
      <c r="H12" s="228">
        <v>98562</v>
      </c>
      <c r="I12" s="224" t="s">
        <v>69</v>
      </c>
      <c r="J12" s="33">
        <v>1.24</v>
      </c>
      <c r="K12" s="26"/>
    </row>
    <row r="13" spans="2:15" s="15" customFormat="1" ht="21.95" customHeight="1" x14ac:dyDescent="0.2">
      <c r="B13" s="249"/>
      <c r="C13" s="234" t="s">
        <v>89</v>
      </c>
      <c r="D13" s="235"/>
      <c r="E13" s="236"/>
      <c r="F13" s="237"/>
      <c r="G13" s="238">
        <f>SUM(G10:G12)</f>
        <v>2143.1593320000002</v>
      </c>
      <c r="H13" s="229"/>
      <c r="I13" s="224"/>
      <c r="J13" s="33"/>
      <c r="K13" s="18"/>
    </row>
    <row r="14" spans="2:15" ht="21.95" customHeight="1" x14ac:dyDescent="0.2">
      <c r="B14" s="247" t="s">
        <v>6</v>
      </c>
      <c r="C14" s="318" t="s">
        <v>72</v>
      </c>
      <c r="D14" s="318"/>
      <c r="E14" s="318"/>
      <c r="F14" s="318"/>
      <c r="G14" s="318"/>
      <c r="H14" s="228"/>
      <c r="I14" s="224"/>
      <c r="J14" s="33"/>
      <c r="K14" s="26"/>
    </row>
    <row r="15" spans="2:15" ht="21.95" customHeight="1" x14ac:dyDescent="0.2">
      <c r="B15" s="248" t="s">
        <v>7</v>
      </c>
      <c r="C15" s="239" t="s">
        <v>114</v>
      </c>
      <c r="D15" s="232" t="s">
        <v>8</v>
      </c>
      <c r="E15" s="231">
        <v>3</v>
      </c>
      <c r="F15" s="233">
        <v>1492.06</v>
      </c>
      <c r="G15" s="240">
        <f>(E15*F15)*J15</f>
        <v>5550.4632000000001</v>
      </c>
      <c r="H15" s="227">
        <v>95957</v>
      </c>
      <c r="I15" s="224" t="s">
        <v>69</v>
      </c>
      <c r="J15" s="33">
        <v>1.24</v>
      </c>
      <c r="K15" s="152"/>
      <c r="L15" s="153"/>
      <c r="N15" s="153"/>
      <c r="O15" s="153"/>
    </row>
    <row r="16" spans="2:15" ht="21.95" customHeight="1" x14ac:dyDescent="0.2">
      <c r="B16" s="248" t="s">
        <v>128</v>
      </c>
      <c r="C16" s="239" t="s">
        <v>124</v>
      </c>
      <c r="D16" s="232" t="s">
        <v>8</v>
      </c>
      <c r="E16" s="231">
        <v>3.4</v>
      </c>
      <c r="F16" s="233">
        <v>1492.06</v>
      </c>
      <c r="G16" s="240">
        <f>(E16*F16)*J16</f>
        <v>6290.5249599999997</v>
      </c>
      <c r="H16" s="227">
        <v>95957</v>
      </c>
      <c r="I16" s="224" t="s">
        <v>69</v>
      </c>
      <c r="J16" s="33">
        <v>1.24</v>
      </c>
      <c r="K16" s="152"/>
      <c r="L16" s="153"/>
      <c r="N16" s="153"/>
      <c r="O16" s="153"/>
    </row>
    <row r="17" spans="2:15" ht="21.95" customHeight="1" x14ac:dyDescent="0.2">
      <c r="B17" s="248" t="s">
        <v>129</v>
      </c>
      <c r="C17" s="239" t="s">
        <v>113</v>
      </c>
      <c r="D17" s="232" t="s">
        <v>8</v>
      </c>
      <c r="E17" s="231">
        <v>1.9</v>
      </c>
      <c r="F17" s="233">
        <v>1492.06</v>
      </c>
      <c r="G17" s="240">
        <f>(E17*F17)*J17</f>
        <v>3515.2933599999997</v>
      </c>
      <c r="H17" s="227">
        <v>95957</v>
      </c>
      <c r="I17" s="224" t="s">
        <v>69</v>
      </c>
      <c r="J17" s="33">
        <v>1.24</v>
      </c>
      <c r="K17" s="152"/>
      <c r="L17" s="153"/>
      <c r="N17" s="153"/>
      <c r="O17" s="153"/>
    </row>
    <row r="18" spans="2:15" ht="21.95" customHeight="1" x14ac:dyDescent="0.2">
      <c r="B18" s="248" t="s">
        <v>130</v>
      </c>
      <c r="C18" s="239" t="s">
        <v>117</v>
      </c>
      <c r="D18" s="232" t="s">
        <v>8</v>
      </c>
      <c r="E18" s="231">
        <v>5.8</v>
      </c>
      <c r="F18" s="233">
        <v>1492.06</v>
      </c>
      <c r="G18" s="240">
        <f>(E18*F18)*J18</f>
        <v>10730.89552</v>
      </c>
      <c r="H18" s="227">
        <v>95957</v>
      </c>
      <c r="I18" s="224" t="s">
        <v>69</v>
      </c>
      <c r="J18" s="33">
        <v>1.24</v>
      </c>
      <c r="K18" s="152"/>
      <c r="L18" s="153"/>
      <c r="N18" s="153"/>
      <c r="O18" s="153"/>
    </row>
    <row r="19" spans="2:15" s="15" customFormat="1" ht="21.95" customHeight="1" x14ac:dyDescent="0.2">
      <c r="B19" s="247"/>
      <c r="C19" s="241" t="s">
        <v>5</v>
      </c>
      <c r="D19" s="235"/>
      <c r="E19" s="230"/>
      <c r="F19" s="242"/>
      <c r="G19" s="243">
        <f>SUM(G15:G18)</f>
        <v>26087.177040000002</v>
      </c>
      <c r="H19" s="229"/>
      <c r="I19" s="224"/>
      <c r="J19" s="33"/>
      <c r="K19" s="18"/>
    </row>
    <row r="20" spans="2:15" s="15" customFormat="1" ht="21.95" customHeight="1" x14ac:dyDescent="0.2">
      <c r="B20" s="247" t="s">
        <v>9</v>
      </c>
      <c r="C20" s="318" t="s">
        <v>90</v>
      </c>
      <c r="D20" s="318"/>
      <c r="E20" s="318"/>
      <c r="F20" s="318"/>
      <c r="G20" s="318"/>
      <c r="H20" s="229"/>
      <c r="I20" s="224"/>
      <c r="J20" s="33"/>
      <c r="K20" s="18"/>
    </row>
    <row r="21" spans="2:15" s="15" customFormat="1" ht="21.95" customHeight="1" x14ac:dyDescent="0.2">
      <c r="B21" s="248" t="s">
        <v>10</v>
      </c>
      <c r="C21" s="239" t="s">
        <v>143</v>
      </c>
      <c r="D21" s="244" t="s">
        <v>0</v>
      </c>
      <c r="E21" s="231">
        <v>38.76</v>
      </c>
      <c r="F21" s="233">
        <v>114.75</v>
      </c>
      <c r="G21" s="240">
        <f>(E21*F21)*J21</f>
        <v>5515.1603999999998</v>
      </c>
      <c r="H21" s="227">
        <v>87501</v>
      </c>
      <c r="I21" s="224" t="s">
        <v>69</v>
      </c>
      <c r="J21" s="33">
        <v>1.24</v>
      </c>
      <c r="K21" s="18"/>
    </row>
    <row r="22" spans="2:15" s="15" customFormat="1" ht="21.95" customHeight="1" x14ac:dyDescent="0.2">
      <c r="B22" s="247"/>
      <c r="C22" s="241" t="s">
        <v>5</v>
      </c>
      <c r="D22" s="235"/>
      <c r="E22" s="230"/>
      <c r="F22" s="242"/>
      <c r="G22" s="243">
        <f>SUM(G21:G21)</f>
        <v>5515.1603999999998</v>
      </c>
      <c r="H22" s="229"/>
      <c r="I22" s="224"/>
      <c r="J22" s="33"/>
      <c r="K22" s="18"/>
    </row>
    <row r="23" spans="2:15" s="15" customFormat="1" ht="21.95" customHeight="1" x14ac:dyDescent="0.2">
      <c r="B23" s="247" t="s">
        <v>11</v>
      </c>
      <c r="C23" s="318" t="s">
        <v>85</v>
      </c>
      <c r="D23" s="318"/>
      <c r="E23" s="318"/>
      <c r="F23" s="318"/>
      <c r="G23" s="318"/>
      <c r="H23" s="229"/>
      <c r="I23" s="224"/>
      <c r="J23" s="33"/>
      <c r="K23" s="18"/>
    </row>
    <row r="24" spans="2:15" s="15" customFormat="1" ht="21.95" customHeight="1" x14ac:dyDescent="0.2">
      <c r="B24" s="248" t="s">
        <v>12</v>
      </c>
      <c r="C24" s="239" t="s">
        <v>137</v>
      </c>
      <c r="D24" s="244" t="s">
        <v>0</v>
      </c>
      <c r="E24" s="231">
        <v>44.9</v>
      </c>
      <c r="F24" s="233">
        <v>27.9</v>
      </c>
      <c r="G24" s="240">
        <f>(E24*F24)*J24</f>
        <v>1553.3603999999998</v>
      </c>
      <c r="H24" s="227">
        <v>87622</v>
      </c>
      <c r="I24" s="224" t="s">
        <v>69</v>
      </c>
      <c r="J24" s="33">
        <v>1.24</v>
      </c>
      <c r="K24" s="18"/>
    </row>
    <row r="25" spans="2:15" s="15" customFormat="1" ht="21.95" customHeight="1" x14ac:dyDescent="0.2">
      <c r="B25" s="247"/>
      <c r="C25" s="241" t="s">
        <v>5</v>
      </c>
      <c r="D25" s="235"/>
      <c r="E25" s="230"/>
      <c r="F25" s="242"/>
      <c r="G25" s="243">
        <f>SUM(G24:G24)</f>
        <v>1553.3603999999998</v>
      </c>
      <c r="H25" s="229"/>
      <c r="I25" s="224"/>
      <c r="J25" s="33"/>
      <c r="K25" s="18"/>
    </row>
    <row r="26" spans="2:15" s="15" customFormat="1" ht="21.95" customHeight="1" x14ac:dyDescent="0.2">
      <c r="B26" s="247" t="s">
        <v>74</v>
      </c>
      <c r="C26" s="318" t="s">
        <v>73</v>
      </c>
      <c r="D26" s="318"/>
      <c r="E26" s="318"/>
      <c r="F26" s="318"/>
      <c r="G26" s="318"/>
      <c r="H26" s="229"/>
      <c r="I26" s="224"/>
      <c r="J26" s="33"/>
      <c r="K26" s="18"/>
    </row>
    <row r="27" spans="2:15" s="15" customFormat="1" ht="21.95" customHeight="1" x14ac:dyDescent="0.2">
      <c r="B27" s="248" t="s">
        <v>75</v>
      </c>
      <c r="C27" s="239" t="s">
        <v>110</v>
      </c>
      <c r="D27" s="244" t="s">
        <v>0</v>
      </c>
      <c r="E27" s="231">
        <f>'MEMORIAL DE CÁLCULO'!C30</f>
        <v>24.38</v>
      </c>
      <c r="F27" s="233">
        <v>5.4</v>
      </c>
      <c r="G27" s="240">
        <f>(E27*F27)*J27</f>
        <v>163.24848000000003</v>
      </c>
      <c r="H27" s="227">
        <v>87893</v>
      </c>
      <c r="I27" s="224" t="s">
        <v>69</v>
      </c>
      <c r="J27" s="33">
        <v>1.24</v>
      </c>
      <c r="K27" s="18"/>
    </row>
    <row r="28" spans="2:15" s="15" customFormat="1" ht="21.95" customHeight="1" x14ac:dyDescent="0.2">
      <c r="B28" s="248" t="s">
        <v>99</v>
      </c>
      <c r="C28" s="239" t="s">
        <v>109</v>
      </c>
      <c r="D28" s="244" t="s">
        <v>0</v>
      </c>
      <c r="E28" s="231">
        <f>'MEMORIAL DE CÁLCULO'!C32</f>
        <v>24.38</v>
      </c>
      <c r="F28" s="233">
        <v>25.79</v>
      </c>
      <c r="G28" s="240">
        <f>(E28*F28)*J28</f>
        <v>779.66264799999988</v>
      </c>
      <c r="H28" s="227">
        <v>87792</v>
      </c>
      <c r="I28" s="224" t="s">
        <v>69</v>
      </c>
      <c r="J28" s="33">
        <v>1.24</v>
      </c>
      <c r="K28" s="18"/>
    </row>
    <row r="29" spans="2:15" s="15" customFormat="1" ht="21.95" customHeight="1" x14ac:dyDescent="0.2">
      <c r="B29" s="247"/>
      <c r="C29" s="241" t="s">
        <v>5</v>
      </c>
      <c r="D29" s="235"/>
      <c r="E29" s="230"/>
      <c r="F29" s="242"/>
      <c r="G29" s="243">
        <f>SUM(G27:G28)</f>
        <v>942.91112799999996</v>
      </c>
      <c r="H29" s="229"/>
      <c r="I29" s="224"/>
      <c r="J29" s="33"/>
      <c r="K29" s="18"/>
    </row>
    <row r="30" spans="2:15" s="15" customFormat="1" ht="21.95" customHeight="1" x14ac:dyDescent="0.2">
      <c r="B30" s="247" t="s">
        <v>76</v>
      </c>
      <c r="C30" s="318" t="s">
        <v>77</v>
      </c>
      <c r="D30" s="318"/>
      <c r="E30" s="318"/>
      <c r="F30" s="318"/>
      <c r="G30" s="318"/>
      <c r="H30" s="229"/>
      <c r="I30" s="224"/>
      <c r="J30" s="33"/>
      <c r="K30" s="18"/>
    </row>
    <row r="31" spans="2:15" s="15" customFormat="1" ht="21.95" customHeight="1" x14ac:dyDescent="0.2">
      <c r="B31" s="248" t="s">
        <v>81</v>
      </c>
      <c r="C31" s="239" t="s">
        <v>111</v>
      </c>
      <c r="D31" s="244" t="s">
        <v>0</v>
      </c>
      <c r="E31" s="231">
        <f>E24+E27</f>
        <v>69.28</v>
      </c>
      <c r="F31" s="233">
        <v>2.2799999999999998</v>
      </c>
      <c r="G31" s="240">
        <f>(E31*F31)*J31</f>
        <v>195.86841599999997</v>
      </c>
      <c r="H31" s="227">
        <v>88415</v>
      </c>
      <c r="I31" s="224" t="s">
        <v>69</v>
      </c>
      <c r="J31" s="33">
        <v>1.24</v>
      </c>
      <c r="K31" s="18"/>
    </row>
    <row r="32" spans="2:15" s="15" customFormat="1" ht="21.95" customHeight="1" x14ac:dyDescent="0.2">
      <c r="B32" s="248" t="s">
        <v>82</v>
      </c>
      <c r="C32" s="239" t="s">
        <v>112</v>
      </c>
      <c r="D32" s="244" t="s">
        <v>0</v>
      </c>
      <c r="E32" s="231">
        <f>E24+E28</f>
        <v>69.28</v>
      </c>
      <c r="F32" s="245">
        <v>12.26</v>
      </c>
      <c r="G32" s="240">
        <f>(E32*F32)*J32</f>
        <v>1053.222272</v>
      </c>
      <c r="H32" s="227">
        <v>88489</v>
      </c>
      <c r="I32" s="224" t="s">
        <v>69</v>
      </c>
      <c r="J32" s="33">
        <v>1.24</v>
      </c>
      <c r="K32" s="18"/>
    </row>
    <row r="33" spans="2:11" s="15" customFormat="1" ht="21.95" customHeight="1" x14ac:dyDescent="0.2">
      <c r="B33" s="247"/>
      <c r="C33" s="241" t="s">
        <v>5</v>
      </c>
      <c r="D33" s="235"/>
      <c r="E33" s="230"/>
      <c r="F33" s="242"/>
      <c r="G33" s="243">
        <f>SUM(G31:G32)</f>
        <v>1249.090688</v>
      </c>
      <c r="H33" s="229"/>
      <c r="I33" s="224"/>
      <c r="J33" s="33"/>
      <c r="K33" s="18"/>
    </row>
    <row r="34" spans="2:11" s="15" customFormat="1" ht="21.95" customHeight="1" x14ac:dyDescent="0.2">
      <c r="B34" s="247" t="s">
        <v>86</v>
      </c>
      <c r="C34" s="318" t="s">
        <v>119</v>
      </c>
      <c r="D34" s="318"/>
      <c r="E34" s="318"/>
      <c r="F34" s="318"/>
      <c r="G34" s="318"/>
      <c r="H34" s="229"/>
      <c r="I34" s="224"/>
      <c r="J34" s="33"/>
      <c r="K34" s="18"/>
    </row>
    <row r="35" spans="2:11" s="15" customFormat="1" ht="21.95" customHeight="1" x14ac:dyDescent="0.2">
      <c r="B35" s="248" t="s">
        <v>87</v>
      </c>
      <c r="C35" s="239" t="s">
        <v>101</v>
      </c>
      <c r="D35" s="244" t="s">
        <v>80</v>
      </c>
      <c r="E35" s="231">
        <v>111.74</v>
      </c>
      <c r="F35" s="246">
        <f>COTAÇÕES!C6</f>
        <v>127.35367818149275</v>
      </c>
      <c r="G35" s="240">
        <f>(F35*E35)*J35</f>
        <v>17645.82</v>
      </c>
      <c r="H35" s="428" t="s">
        <v>167</v>
      </c>
      <c r="I35" s="224" t="s">
        <v>155</v>
      </c>
      <c r="J35" s="33">
        <v>1.24</v>
      </c>
      <c r="K35" s="18"/>
    </row>
    <row r="36" spans="2:11" s="15" customFormat="1" ht="21.95" customHeight="1" x14ac:dyDescent="0.2">
      <c r="B36" s="248" t="s">
        <v>88</v>
      </c>
      <c r="C36" s="239" t="s">
        <v>102</v>
      </c>
      <c r="D36" s="244" t="s">
        <v>80</v>
      </c>
      <c r="E36" s="231">
        <v>300.2</v>
      </c>
      <c r="F36" s="246">
        <f>COTAÇÕES!C10</f>
        <v>53.152898067954695</v>
      </c>
      <c r="G36" s="240">
        <f>(F36*E36)*J36</f>
        <v>19786.059999999998</v>
      </c>
      <c r="H36" s="428" t="s">
        <v>167</v>
      </c>
      <c r="I36" s="224" t="s">
        <v>155</v>
      </c>
      <c r="J36" s="33">
        <v>1.24</v>
      </c>
      <c r="K36" s="18"/>
    </row>
    <row r="37" spans="2:11" s="15" customFormat="1" ht="21.95" customHeight="1" x14ac:dyDescent="0.2">
      <c r="B37" s="247"/>
      <c r="C37" s="241" t="s">
        <v>5</v>
      </c>
      <c r="D37" s="235"/>
      <c r="E37" s="230"/>
      <c r="F37" s="242"/>
      <c r="G37" s="243">
        <f>SUM(G35:G36)</f>
        <v>37431.879999999997</v>
      </c>
      <c r="H37" s="229"/>
      <c r="I37" s="224"/>
      <c r="J37" s="33"/>
      <c r="K37" s="18"/>
    </row>
    <row r="38" spans="2:11" s="15" customFormat="1" ht="21.95" customHeight="1" x14ac:dyDescent="0.2">
      <c r="B38" s="247" t="s">
        <v>91</v>
      </c>
      <c r="C38" s="318" t="s">
        <v>120</v>
      </c>
      <c r="D38" s="318"/>
      <c r="E38" s="318"/>
      <c r="F38" s="318"/>
      <c r="G38" s="318"/>
      <c r="H38" s="229"/>
      <c r="I38" s="224"/>
      <c r="J38" s="33"/>
      <c r="K38" s="18"/>
    </row>
    <row r="39" spans="2:11" s="15" customFormat="1" ht="21.95" customHeight="1" x14ac:dyDescent="0.2">
      <c r="B39" s="248" t="s">
        <v>92</v>
      </c>
      <c r="C39" s="239" t="s">
        <v>154</v>
      </c>
      <c r="D39" s="244" t="s">
        <v>80</v>
      </c>
      <c r="E39" s="231">
        <v>114.4</v>
      </c>
      <c r="F39" s="246">
        <f>COTAÇÕES!C15</f>
        <v>92.701048951048946</v>
      </c>
      <c r="G39" s="240">
        <f>(F39*E39)*J39</f>
        <v>13150.2</v>
      </c>
      <c r="H39" s="428" t="s">
        <v>167</v>
      </c>
      <c r="I39" s="224" t="s">
        <v>155</v>
      </c>
      <c r="J39" s="33">
        <v>1.24</v>
      </c>
      <c r="K39" s="18"/>
    </row>
    <row r="40" spans="2:11" s="15" customFormat="1" ht="21.95" customHeight="1" x14ac:dyDescent="0.2">
      <c r="B40" s="247"/>
      <c r="C40" s="241" t="s">
        <v>5</v>
      </c>
      <c r="D40" s="235"/>
      <c r="E40" s="230"/>
      <c r="F40" s="242"/>
      <c r="G40" s="243">
        <f>SUM(G39:G39)</f>
        <v>13150.2</v>
      </c>
      <c r="H40" s="229" t="s">
        <v>168</v>
      </c>
      <c r="I40" s="224"/>
      <c r="J40" s="33"/>
      <c r="K40" s="18"/>
    </row>
    <row r="41" spans="2:11" s="15" customFormat="1" ht="21.95" customHeight="1" x14ac:dyDescent="0.2">
      <c r="B41" s="247" t="s">
        <v>96</v>
      </c>
      <c r="C41" s="318" t="s">
        <v>78</v>
      </c>
      <c r="D41" s="318"/>
      <c r="E41" s="318"/>
      <c r="F41" s="318"/>
      <c r="G41" s="318"/>
      <c r="H41" s="229"/>
      <c r="I41" s="224"/>
      <c r="J41" s="33"/>
      <c r="K41" s="18"/>
    </row>
    <row r="42" spans="2:11" s="15" customFormat="1" ht="21.95" customHeight="1" x14ac:dyDescent="0.2">
      <c r="B42" s="248" t="s">
        <v>97</v>
      </c>
      <c r="C42" s="239" t="s">
        <v>149</v>
      </c>
      <c r="D42" s="244" t="s">
        <v>79</v>
      </c>
      <c r="E42" s="231">
        <v>4</v>
      </c>
      <c r="F42" s="246">
        <v>46.16</v>
      </c>
      <c r="G42" s="240">
        <f>(E42*F42)*J42</f>
        <v>228.95359999999999</v>
      </c>
      <c r="H42" s="227">
        <v>40170</v>
      </c>
      <c r="I42" s="224" t="s">
        <v>83</v>
      </c>
      <c r="J42" s="33">
        <v>1.24</v>
      </c>
      <c r="K42" s="18"/>
    </row>
    <row r="43" spans="2:11" s="18" customFormat="1" ht="21.95" customHeight="1" x14ac:dyDescent="0.2">
      <c r="B43" s="248" t="s">
        <v>98</v>
      </c>
      <c r="C43" s="239" t="s">
        <v>148</v>
      </c>
      <c r="D43" s="244" t="s">
        <v>80</v>
      </c>
      <c r="E43" s="231">
        <v>3</v>
      </c>
      <c r="F43" s="246">
        <f>COTAÇÕES!C20</f>
        <v>120</v>
      </c>
      <c r="G43" s="240">
        <f>(E43*F43)*J43</f>
        <v>446.4</v>
      </c>
      <c r="H43" s="227"/>
      <c r="I43" s="224" t="s">
        <v>155</v>
      </c>
      <c r="J43" s="33">
        <v>1.24</v>
      </c>
    </row>
    <row r="44" spans="2:11" s="15" customFormat="1" ht="21.95" customHeight="1" x14ac:dyDescent="0.2">
      <c r="B44" s="247"/>
      <c r="C44" s="241" t="s">
        <v>5</v>
      </c>
      <c r="D44" s="317"/>
      <c r="E44" s="230"/>
      <c r="F44" s="242"/>
      <c r="G44" s="243">
        <f>SUM(G42:G43)</f>
        <v>675.35359999999991</v>
      </c>
      <c r="H44" s="229"/>
      <c r="I44" s="224"/>
      <c r="J44" s="33"/>
      <c r="K44" s="18"/>
    </row>
    <row r="45" spans="2:11" s="15" customFormat="1" ht="21.95" customHeight="1" x14ac:dyDescent="0.2">
      <c r="B45" s="247" t="s">
        <v>118</v>
      </c>
      <c r="C45" s="318" t="s">
        <v>100</v>
      </c>
      <c r="D45" s="318"/>
      <c r="E45" s="318"/>
      <c r="F45" s="318"/>
      <c r="G45" s="318"/>
      <c r="H45" s="229"/>
      <c r="I45" s="224"/>
      <c r="J45" s="33"/>
      <c r="K45" s="18"/>
    </row>
    <row r="46" spans="2:11" s="15" customFormat="1" ht="21.95" customHeight="1" x14ac:dyDescent="0.2">
      <c r="B46" s="248" t="s">
        <v>121</v>
      </c>
      <c r="C46" s="239" t="s">
        <v>116</v>
      </c>
      <c r="D46" s="244" t="s">
        <v>79</v>
      </c>
      <c r="E46" s="231">
        <v>2</v>
      </c>
      <c r="F46" s="246">
        <v>117.51</v>
      </c>
      <c r="G46" s="240">
        <f>(E46*F46)*J46</f>
        <v>291.4248</v>
      </c>
      <c r="H46" s="227">
        <v>98527</v>
      </c>
      <c r="I46" s="224" t="s">
        <v>69</v>
      </c>
      <c r="J46" s="33">
        <v>1.24</v>
      </c>
      <c r="K46" s="18"/>
    </row>
    <row r="47" spans="2:11" s="15" customFormat="1" ht="21.95" customHeight="1" x14ac:dyDescent="0.2">
      <c r="B47" s="248" t="s">
        <v>122</v>
      </c>
      <c r="C47" s="239" t="s">
        <v>139</v>
      </c>
      <c r="D47" s="244" t="s">
        <v>79</v>
      </c>
      <c r="E47" s="231">
        <v>1</v>
      </c>
      <c r="F47" s="246">
        <v>289.31</v>
      </c>
      <c r="G47" s="240">
        <f>(E47*F47)*J47</f>
        <v>358.74439999999998</v>
      </c>
      <c r="H47" s="227">
        <v>100578</v>
      </c>
      <c r="I47" s="224" t="s">
        <v>69</v>
      </c>
      <c r="J47" s="33">
        <v>1.24</v>
      </c>
      <c r="K47" s="18"/>
    </row>
    <row r="48" spans="2:11" s="15" customFormat="1" ht="21.95" customHeight="1" x14ac:dyDescent="0.2">
      <c r="B48" s="248" t="s">
        <v>138</v>
      </c>
      <c r="C48" s="239" t="s">
        <v>115</v>
      </c>
      <c r="D48" s="244" t="s">
        <v>0</v>
      </c>
      <c r="E48" s="231">
        <v>42.6</v>
      </c>
      <c r="F48" s="246">
        <v>2.4900000000000002</v>
      </c>
      <c r="G48" s="240">
        <f>(E48*F48)*J48</f>
        <v>131.53176000000002</v>
      </c>
      <c r="H48" s="227">
        <v>99811</v>
      </c>
      <c r="I48" s="224" t="s">
        <v>69</v>
      </c>
      <c r="J48" s="33">
        <v>1.24</v>
      </c>
      <c r="K48" s="18"/>
    </row>
    <row r="49" spans="2:11" s="15" customFormat="1" ht="21.95" customHeight="1" thickBot="1" x14ac:dyDescent="0.25">
      <c r="B49" s="250"/>
      <c r="C49" s="251" t="s">
        <v>5</v>
      </c>
      <c r="D49" s="252"/>
      <c r="E49" s="253"/>
      <c r="F49" s="254"/>
      <c r="G49" s="255">
        <f>SUM(G46:G48)</f>
        <v>781.70096000000012</v>
      </c>
      <c r="H49" s="256"/>
      <c r="I49" s="224"/>
      <c r="J49" s="33"/>
      <c r="K49" s="18"/>
    </row>
    <row r="50" spans="2:11" s="15" customFormat="1" ht="21.95" customHeight="1" thickBot="1" x14ac:dyDescent="0.25">
      <c r="B50" s="285"/>
      <c r="C50" s="20"/>
      <c r="D50" s="316"/>
      <c r="E50" s="184"/>
      <c r="F50" s="185"/>
      <c r="G50" s="186"/>
      <c r="H50" s="265"/>
      <c r="I50" s="269"/>
      <c r="J50" s="270"/>
      <c r="K50" s="271"/>
    </row>
    <row r="51" spans="2:11" s="15" customFormat="1" ht="21.95" customHeight="1" thickBot="1" x14ac:dyDescent="0.25">
      <c r="B51" s="259"/>
      <c r="C51" s="260"/>
      <c r="D51" s="24"/>
      <c r="E51" s="261"/>
      <c r="F51" s="262"/>
      <c r="G51" s="263"/>
      <c r="H51" s="264"/>
      <c r="I51" s="424"/>
      <c r="J51" s="272"/>
      <c r="K51" s="271"/>
    </row>
    <row r="52" spans="2:11" s="18" customFormat="1" ht="21.95" customHeight="1" thickBot="1" x14ac:dyDescent="0.25">
      <c r="B52" s="321" t="s">
        <v>25</v>
      </c>
      <c r="C52" s="322"/>
      <c r="D52" s="322"/>
      <c r="E52" s="322"/>
      <c r="F52" s="322"/>
      <c r="G52" s="427">
        <f>G13+G19+G25+G29+G33+G37+G40+G44+G49+G22</f>
        <v>89529.993547999999</v>
      </c>
      <c r="H52" s="268"/>
      <c r="I52" s="424"/>
      <c r="J52" s="272"/>
      <c r="K52" s="271"/>
    </row>
    <row r="53" spans="2:11" s="18" customFormat="1" ht="6" customHeight="1" thickBot="1" x14ac:dyDescent="0.25">
      <c r="B53" s="266"/>
      <c r="C53" s="20"/>
      <c r="D53" s="19"/>
      <c r="E53" s="29"/>
      <c r="F53" s="21"/>
      <c r="G53" s="22"/>
      <c r="H53" s="265"/>
      <c r="I53" s="424"/>
      <c r="J53" s="27"/>
    </row>
    <row r="54" spans="2:11" ht="15" customHeight="1" x14ac:dyDescent="0.25">
      <c r="B54" s="319" t="s">
        <v>166</v>
      </c>
      <c r="C54" s="320"/>
      <c r="D54" s="320"/>
      <c r="E54" s="320"/>
      <c r="F54" s="320"/>
      <c r="G54" s="320"/>
      <c r="H54" s="225"/>
      <c r="I54" s="172"/>
      <c r="J54" s="172"/>
      <c r="K54" s="26"/>
    </row>
    <row r="55" spans="2:11" ht="15" customHeight="1" x14ac:dyDescent="0.25">
      <c r="B55" s="9" t="s">
        <v>15</v>
      </c>
      <c r="C55" s="180"/>
      <c r="D55" s="181"/>
      <c r="E55" s="51"/>
      <c r="F55" s="17"/>
      <c r="G55" s="258"/>
      <c r="H55" s="226"/>
      <c r="I55" s="172"/>
      <c r="J55" s="172"/>
      <c r="K55" s="26"/>
    </row>
    <row r="56" spans="2:11" ht="15" customHeight="1" x14ac:dyDescent="0.25">
      <c r="B56" s="25"/>
      <c r="C56" s="180"/>
      <c r="D56" s="181"/>
      <c r="E56" s="51"/>
      <c r="F56" s="17"/>
      <c r="G56" s="258"/>
      <c r="H56" s="226"/>
      <c r="I56" s="172"/>
      <c r="J56" s="172"/>
      <c r="K56" s="26"/>
    </row>
    <row r="57" spans="2:11" ht="15" customHeight="1" x14ac:dyDescent="0.25">
      <c r="B57" s="25"/>
      <c r="C57" s="182"/>
      <c r="D57" s="181"/>
      <c r="E57" s="51"/>
      <c r="F57" s="17"/>
      <c r="G57" s="258"/>
      <c r="H57" s="226"/>
      <c r="I57" s="172"/>
      <c r="J57" s="172"/>
      <c r="K57" s="26"/>
    </row>
    <row r="58" spans="2:11" ht="15" customHeight="1" x14ac:dyDescent="0.25">
      <c r="B58" s="25"/>
      <c r="C58" s="11"/>
      <c r="D58" s="11"/>
      <c r="E58" s="28"/>
      <c r="F58" s="11"/>
      <c r="G58" s="11"/>
      <c r="H58" s="226"/>
      <c r="I58" s="172"/>
      <c r="J58" s="172"/>
      <c r="K58" s="26"/>
    </row>
    <row r="59" spans="2:11" ht="13.5" customHeight="1" x14ac:dyDescent="0.25">
      <c r="B59" s="25"/>
      <c r="C59" s="17"/>
      <c r="D59" s="11"/>
      <c r="E59" s="28"/>
      <c r="F59" s="11"/>
      <c r="G59" s="11"/>
      <c r="H59" s="226"/>
      <c r="I59" s="172"/>
      <c r="J59" s="172"/>
      <c r="K59" s="26"/>
    </row>
    <row r="60" spans="2:11" ht="9.75" customHeight="1" thickBot="1" x14ac:dyDescent="0.3">
      <c r="B60" s="183"/>
      <c r="C60" s="14"/>
      <c r="D60" s="14"/>
      <c r="E60" s="50"/>
      <c r="F60" s="14"/>
      <c r="G60" s="267"/>
      <c r="H60" s="257"/>
      <c r="I60" s="172"/>
      <c r="J60" s="172"/>
      <c r="K60" s="26"/>
    </row>
    <row r="61" spans="2:11" ht="15" customHeight="1" x14ac:dyDescent="0.25">
      <c r="B61" s="26"/>
      <c r="C61" s="26"/>
      <c r="D61" s="26"/>
      <c r="G61" s="26"/>
      <c r="H61" s="171"/>
      <c r="I61" s="172"/>
      <c r="J61" s="172"/>
      <c r="K61" s="26"/>
    </row>
    <row r="62" spans="2:11" ht="15" customHeight="1" x14ac:dyDescent="0.25">
      <c r="B62" s="26"/>
      <c r="C62" s="26"/>
      <c r="D62" s="26"/>
      <c r="G62" s="26"/>
      <c r="H62" s="171"/>
      <c r="I62" s="172"/>
      <c r="J62" s="172"/>
      <c r="K62" s="26"/>
    </row>
    <row r="63" spans="2:11" ht="15" customHeight="1" x14ac:dyDescent="0.25"/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</sheetData>
  <mergeCells count="23">
    <mergeCell ref="H7:H8"/>
    <mergeCell ref="C9:G9"/>
    <mergeCell ref="B1:G1"/>
    <mergeCell ref="B2:G2"/>
    <mergeCell ref="B3:G3"/>
    <mergeCell ref="B6:G6"/>
    <mergeCell ref="B7:B8"/>
    <mergeCell ref="C7:C8"/>
    <mergeCell ref="D7:D8"/>
    <mergeCell ref="E7:E8"/>
    <mergeCell ref="F7:F8"/>
    <mergeCell ref="G7:G8"/>
    <mergeCell ref="C14:G14"/>
    <mergeCell ref="C41:G41"/>
    <mergeCell ref="B54:G54"/>
    <mergeCell ref="B52:F52"/>
    <mergeCell ref="C34:G34"/>
    <mergeCell ref="C20:G20"/>
    <mergeCell ref="C23:G23"/>
    <mergeCell ref="C26:G26"/>
    <mergeCell ref="C30:G30"/>
    <mergeCell ref="C45:G45"/>
    <mergeCell ref="C38:G38"/>
  </mergeCells>
  <phoneticPr fontId="22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80" orientation="landscape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24">
    <pageSetUpPr fitToPage="1"/>
  </sheetPr>
  <dimension ref="B1:H30"/>
  <sheetViews>
    <sheetView topLeftCell="A14" workbookViewId="0">
      <selection activeCell="C37" sqref="C37"/>
    </sheetView>
  </sheetViews>
  <sheetFormatPr defaultRowHeight="12.75" x14ac:dyDescent="0.2"/>
  <cols>
    <col min="1" max="1" width="1.42578125" customWidth="1"/>
    <col min="2" max="2" width="4.42578125" customWidth="1"/>
    <col min="3" max="3" width="79.85546875" customWidth="1"/>
    <col min="4" max="4" width="13.7109375" customWidth="1"/>
    <col min="5" max="5" width="10.7109375" style="32" customWidth="1"/>
    <col min="6" max="6" width="13.140625" style="32" customWidth="1"/>
    <col min="7" max="7" width="10.7109375" style="32" customWidth="1"/>
    <col min="8" max="8" width="15" style="32" customWidth="1"/>
  </cols>
  <sheetData>
    <row r="1" spans="2:8" ht="24" customHeight="1" thickBot="1" x14ac:dyDescent="0.25">
      <c r="B1" s="366" t="s">
        <v>18</v>
      </c>
      <c r="C1" s="366"/>
      <c r="D1" s="366"/>
      <c r="E1" s="366"/>
      <c r="F1" s="366"/>
      <c r="G1" s="366"/>
      <c r="H1" s="366"/>
    </row>
    <row r="2" spans="2:8" s="158" customFormat="1" ht="20.100000000000001" customHeight="1" x14ac:dyDescent="0.2">
      <c r="B2" s="367" t="s">
        <v>19</v>
      </c>
      <c r="C2" s="368"/>
      <c r="D2" s="368"/>
      <c r="E2" s="368"/>
      <c r="F2" s="368"/>
      <c r="G2" s="368"/>
      <c r="H2" s="55"/>
    </row>
    <row r="3" spans="2:8" s="158" customFormat="1" ht="20.100000000000001" customHeight="1" x14ac:dyDescent="0.2">
      <c r="B3" s="360" t="str">
        <f>'ORÇ. RAMPA'!B3</f>
        <v>OBRA: Rampa de acesso ao palco da Praça Tiradentes</v>
      </c>
      <c r="C3" s="361"/>
      <c r="D3" s="361"/>
      <c r="E3" s="361"/>
      <c r="F3" s="361"/>
      <c r="G3" s="361"/>
      <c r="H3" s="362"/>
    </row>
    <row r="4" spans="2:8" s="158" customFormat="1" ht="20.100000000000001" customHeight="1" x14ac:dyDescent="0.2">
      <c r="B4" s="4" t="str">
        <f>'ORÇ. RAMPA'!B4</f>
        <v>LOCAL: Rua Rui Barbosa, bairro Centro, Xanxerê - SC</v>
      </c>
      <c r="C4" s="5"/>
      <c r="D4" s="6"/>
      <c r="E4" s="16"/>
      <c r="F4" s="8"/>
      <c r="G4" s="8"/>
      <c r="H4" s="56"/>
    </row>
    <row r="5" spans="2:8" s="158" customFormat="1" ht="20.100000000000001" customHeight="1" x14ac:dyDescent="0.2">
      <c r="B5" s="9"/>
      <c r="C5" s="10"/>
      <c r="D5" s="6"/>
      <c r="E5" s="16"/>
      <c r="F5" s="11"/>
      <c r="G5" s="7"/>
      <c r="H5" s="57"/>
    </row>
    <row r="6" spans="2:8" s="158" customFormat="1" ht="12.75" customHeight="1" thickBot="1" x14ac:dyDescent="0.25">
      <c r="B6" s="12"/>
      <c r="C6" s="13"/>
      <c r="D6" s="13"/>
      <c r="E6" s="30"/>
      <c r="F6" s="14"/>
      <c r="G6" s="13"/>
      <c r="H6" s="167"/>
    </row>
    <row r="7" spans="2:8" s="158" customFormat="1" ht="6.95" customHeight="1" thickBot="1" x14ac:dyDescent="0.25">
      <c r="B7" s="363"/>
      <c r="C7" s="364"/>
      <c r="D7" s="364"/>
      <c r="E7" s="364"/>
      <c r="F7" s="364"/>
      <c r="G7" s="364"/>
      <c r="H7" s="365"/>
    </row>
    <row r="8" spans="2:8" s="158" customFormat="1" ht="20.25" customHeight="1" thickBot="1" x14ac:dyDescent="0.25">
      <c r="B8" s="369" t="s">
        <v>1</v>
      </c>
      <c r="C8" s="371" t="s">
        <v>2</v>
      </c>
      <c r="D8" s="169" t="s">
        <v>35</v>
      </c>
      <c r="E8" s="373" t="s">
        <v>37</v>
      </c>
      <c r="F8" s="374"/>
      <c r="G8" s="373" t="s">
        <v>38</v>
      </c>
      <c r="H8" s="374"/>
    </row>
    <row r="9" spans="2:8" s="158" customFormat="1" ht="15" customHeight="1" thickBot="1" x14ac:dyDescent="0.25">
      <c r="B9" s="370"/>
      <c r="C9" s="372"/>
      <c r="D9" s="34" t="s">
        <v>36</v>
      </c>
      <c r="E9" s="169" t="s">
        <v>17</v>
      </c>
      <c r="F9" s="168" t="s">
        <v>24</v>
      </c>
      <c r="G9" s="168" t="s">
        <v>17</v>
      </c>
      <c r="H9" s="170" t="s">
        <v>24</v>
      </c>
    </row>
    <row r="10" spans="2:8" s="158" customFormat="1" ht="6.95" customHeight="1" thickBot="1" x14ac:dyDescent="0.25">
      <c r="B10" s="189"/>
      <c r="C10" s="190"/>
      <c r="D10" s="190"/>
      <c r="E10" s="191"/>
      <c r="F10" s="191"/>
      <c r="G10" s="191"/>
      <c r="H10" s="192"/>
    </row>
    <row r="11" spans="2:8" s="158" customFormat="1" ht="24.95" customHeight="1" x14ac:dyDescent="0.2">
      <c r="B11" s="187">
        <v>1</v>
      </c>
      <c r="C11" s="54" t="str">
        <f>'ORÇ. RAMPA'!C9</f>
        <v>INFRAESTRUTURA - MOVIMENTO DE TERRA, LOCAÇÃO E IMPERMEABILIZAÇÃO</v>
      </c>
      <c r="D11" s="276">
        <f>'ORÇ. RAMPA'!G13</f>
        <v>2143.1593320000002</v>
      </c>
      <c r="E11" s="195">
        <v>1</v>
      </c>
      <c r="F11" s="196">
        <f>D11*E11</f>
        <v>2143.1593320000002</v>
      </c>
      <c r="G11" s="195">
        <v>0</v>
      </c>
      <c r="H11" s="188">
        <f>D11*G11</f>
        <v>0</v>
      </c>
    </row>
    <row r="12" spans="2:8" s="158" customFormat="1" ht="24.95" customHeight="1" x14ac:dyDescent="0.2">
      <c r="B12" s="35">
        <v>2</v>
      </c>
      <c r="C12" s="54" t="str">
        <f>'ORÇ. RAMPA'!C14</f>
        <v xml:space="preserve">CONCRETO ARMADO </v>
      </c>
      <c r="D12" s="277">
        <f>'ORÇ. RAMPA'!G19</f>
        <v>26087.177040000002</v>
      </c>
      <c r="E12" s="193">
        <v>1</v>
      </c>
      <c r="F12" s="194">
        <f t="shared" ref="F12:F14" si="0">D12*E12</f>
        <v>26087.177040000002</v>
      </c>
      <c r="G12" s="193">
        <v>0</v>
      </c>
      <c r="H12" s="37">
        <f t="shared" ref="H12:H18" si="1">D12*G12</f>
        <v>0</v>
      </c>
    </row>
    <row r="13" spans="2:8" s="158" customFormat="1" ht="24.95" customHeight="1" x14ac:dyDescent="0.2">
      <c r="B13" s="35">
        <v>3</v>
      </c>
      <c r="C13" s="54" t="str">
        <f>'ORÇ. RAMPA'!C34</f>
        <v xml:space="preserve">GUARDA CORPO </v>
      </c>
      <c r="D13" s="277">
        <f>'ORÇ. RAMPA'!G22</f>
        <v>5515.1603999999998</v>
      </c>
      <c r="E13" s="193">
        <v>0.5</v>
      </c>
      <c r="F13" s="194">
        <f t="shared" si="0"/>
        <v>2757.5801999999999</v>
      </c>
      <c r="G13" s="193">
        <v>0.5</v>
      </c>
      <c r="H13" s="37">
        <f t="shared" si="1"/>
        <v>2757.5801999999999</v>
      </c>
    </row>
    <row r="14" spans="2:8" s="158" customFormat="1" ht="24.95" customHeight="1" x14ac:dyDescent="0.2">
      <c r="B14" s="35">
        <v>4</v>
      </c>
      <c r="C14" s="54" t="str">
        <f>'ORÇ. RAMPA'!C23</f>
        <v>PISO</v>
      </c>
      <c r="D14" s="277">
        <f>'ORÇ. RAMPA'!G25</f>
        <v>1553.3603999999998</v>
      </c>
      <c r="E14" s="193">
        <v>0.5</v>
      </c>
      <c r="F14" s="194">
        <f t="shared" si="0"/>
        <v>776.6801999999999</v>
      </c>
      <c r="G14" s="193">
        <v>0.5</v>
      </c>
      <c r="H14" s="37">
        <f t="shared" si="1"/>
        <v>776.6801999999999</v>
      </c>
    </row>
    <row r="15" spans="2:8" s="158" customFormat="1" ht="24.95" customHeight="1" x14ac:dyDescent="0.2">
      <c r="B15" s="35">
        <v>5</v>
      </c>
      <c r="C15" s="36" t="str">
        <f>'ORÇ. RAMPA'!C26</f>
        <v>REVESTIMENTO</v>
      </c>
      <c r="D15" s="277">
        <f>'ORÇ. RAMPA'!G29</f>
        <v>942.91112799999996</v>
      </c>
      <c r="E15" s="193"/>
      <c r="F15" s="194"/>
      <c r="G15" s="193">
        <v>1</v>
      </c>
      <c r="H15" s="37">
        <f t="shared" si="1"/>
        <v>942.91112799999996</v>
      </c>
    </row>
    <row r="16" spans="2:8" s="158" customFormat="1" ht="24.95" customHeight="1" x14ac:dyDescent="0.2">
      <c r="B16" s="35">
        <v>6</v>
      </c>
      <c r="C16" s="36" t="str">
        <f>'ORÇ. RAMPA'!C30</f>
        <v>PINTURA</v>
      </c>
      <c r="D16" s="277">
        <f>'ORÇ. RAMPA'!G33</f>
        <v>1249.090688</v>
      </c>
      <c r="E16" s="193"/>
      <c r="F16" s="194"/>
      <c r="G16" s="193">
        <v>1</v>
      </c>
      <c r="H16" s="37">
        <f t="shared" ref="H16" si="2">D16*G16</f>
        <v>1249.090688</v>
      </c>
    </row>
    <row r="17" spans="2:8" s="158" customFormat="1" ht="24.95" customHeight="1" x14ac:dyDescent="0.2">
      <c r="B17" s="35">
        <v>7</v>
      </c>
      <c r="C17" s="36" t="str">
        <f>'ORÇ. RAMPA'!C34</f>
        <v xml:space="preserve">GUARDA CORPO </v>
      </c>
      <c r="D17" s="277">
        <f>'ORÇ. RAMPA'!G37</f>
        <v>37431.879999999997</v>
      </c>
      <c r="E17" s="193"/>
      <c r="F17" s="194"/>
      <c r="G17" s="193">
        <v>1</v>
      </c>
      <c r="H17" s="37">
        <f>G17*D17</f>
        <v>37431.879999999997</v>
      </c>
    </row>
    <row r="18" spans="2:8" s="158" customFormat="1" ht="24.95" customHeight="1" x14ac:dyDescent="0.2">
      <c r="B18" s="35">
        <v>8</v>
      </c>
      <c r="C18" s="36" t="str">
        <f>'ORÇ. RAMPA'!C38</f>
        <v>CORRIMÕES</v>
      </c>
      <c r="D18" s="277">
        <f>'ORÇ. RAMPA'!G40</f>
        <v>13150.2</v>
      </c>
      <c r="E18" s="193"/>
      <c r="F18" s="194"/>
      <c r="G18" s="193">
        <v>1</v>
      </c>
      <c r="H18" s="37">
        <f t="shared" si="1"/>
        <v>13150.2</v>
      </c>
    </row>
    <row r="19" spans="2:8" s="158" customFormat="1" ht="24.95" customHeight="1" x14ac:dyDescent="0.2">
      <c r="B19" s="35">
        <v>9</v>
      </c>
      <c r="C19" s="36" t="str">
        <f>'ORÇ. RAMPA'!C41</f>
        <v>SINALIZAÇÃO</v>
      </c>
      <c r="D19" s="277">
        <f>'ORÇ. RAMPA'!G44</f>
        <v>675.35359999999991</v>
      </c>
      <c r="E19" s="193"/>
      <c r="F19" s="194"/>
      <c r="G19" s="193">
        <v>1</v>
      </c>
      <c r="H19" s="37">
        <f>G19*D19</f>
        <v>675.35359999999991</v>
      </c>
    </row>
    <row r="20" spans="2:8" s="158" customFormat="1" ht="24.95" customHeight="1" x14ac:dyDescent="0.2">
      <c r="B20" s="35">
        <v>10</v>
      </c>
      <c r="C20" s="36" t="str">
        <f>'ORÇ. RAMPA'!C45</f>
        <v>DIVERSOS</v>
      </c>
      <c r="D20" s="277">
        <f>'ORÇ. RAMPA'!G49</f>
        <v>781.70096000000012</v>
      </c>
      <c r="E20" s="193"/>
      <c r="F20" s="194"/>
      <c r="G20" s="193">
        <v>1</v>
      </c>
      <c r="H20" s="37">
        <f>G20*D20</f>
        <v>781.70096000000012</v>
      </c>
    </row>
    <row r="21" spans="2:8" s="158" customFormat="1" ht="24.95" customHeight="1" x14ac:dyDescent="0.2">
      <c r="B21" s="211"/>
      <c r="C21" s="217" t="s">
        <v>84</v>
      </c>
      <c r="D21" s="279">
        <f>SUM(D11:D20)</f>
        <v>89529.993547999999</v>
      </c>
      <c r="E21" s="193">
        <f>F21/D21</f>
        <v>0.35479279639364597</v>
      </c>
      <c r="F21" s="278">
        <f>SUM(F11:F20)</f>
        <v>31764.596772000001</v>
      </c>
      <c r="G21" s="193">
        <f>H21/D21</f>
        <v>0.6452072036063542</v>
      </c>
      <c r="H21" s="212">
        <f>SUM(H11:H20)</f>
        <v>57765.396776000009</v>
      </c>
    </row>
    <row r="22" spans="2:8" s="158" customFormat="1" ht="24.95" customHeight="1" x14ac:dyDescent="0.2">
      <c r="B22" s="211"/>
      <c r="C22" s="209"/>
      <c r="D22" s="210"/>
      <c r="E22" s="193">
        <f>E21</f>
        <v>0.35479279639364597</v>
      </c>
      <c r="F22" s="278">
        <f>F21</f>
        <v>31764.596772000001</v>
      </c>
      <c r="G22" s="193">
        <f>E21+G21</f>
        <v>1.0000000000000002</v>
      </c>
      <c r="H22" s="280">
        <f>F21+H21</f>
        <v>89529.993548000013</v>
      </c>
    </row>
    <row r="23" spans="2:8" s="158" customFormat="1" ht="24.95" customHeight="1" thickBot="1" x14ac:dyDescent="0.25">
      <c r="B23" s="213"/>
      <c r="C23" s="214"/>
      <c r="D23" s="215"/>
      <c r="E23" s="197"/>
      <c r="F23" s="198"/>
      <c r="G23" s="197"/>
      <c r="H23" s="216"/>
    </row>
    <row r="24" spans="2:8" s="158" customFormat="1" ht="24.95" customHeight="1" thickBot="1" x14ac:dyDescent="0.25">
      <c r="B24" s="357" t="str">
        <f>'ORÇ. RAMPA'!B54</f>
        <v>Xanxerê - SC, 07 de julho de 2020</v>
      </c>
      <c r="C24" s="358"/>
      <c r="D24" s="358"/>
      <c r="E24" s="358"/>
      <c r="F24" s="358"/>
      <c r="G24" s="358"/>
      <c r="H24" s="359"/>
    </row>
    <row r="25" spans="2:8" s="158" customFormat="1" ht="24.95" customHeight="1" x14ac:dyDescent="0.2">
      <c r="B25" s="23" t="s">
        <v>15</v>
      </c>
      <c r="C25" s="159"/>
      <c r="D25" s="159"/>
      <c r="E25" s="160"/>
      <c r="F25" s="160"/>
      <c r="G25" s="160"/>
      <c r="H25" s="161"/>
    </row>
    <row r="26" spans="2:8" s="158" customFormat="1" ht="15" customHeight="1" x14ac:dyDescent="0.2">
      <c r="B26" s="162"/>
      <c r="C26" s="163"/>
      <c r="D26" s="164"/>
      <c r="E26" s="165"/>
      <c r="F26" s="165"/>
      <c r="G26" s="165"/>
      <c r="H26" s="166"/>
    </row>
    <row r="27" spans="2:8" ht="15" customHeight="1" x14ac:dyDescent="0.25">
      <c r="B27" s="39"/>
      <c r="C27" s="40"/>
      <c r="D27" s="41"/>
      <c r="E27" s="38"/>
      <c r="F27" s="38"/>
      <c r="G27" s="38"/>
      <c r="H27" s="42"/>
    </row>
    <row r="28" spans="2:8" ht="15" customHeight="1" x14ac:dyDescent="0.25">
      <c r="B28" s="39"/>
      <c r="C28" s="40"/>
      <c r="D28" s="41"/>
      <c r="E28" s="38"/>
      <c r="F28" s="38"/>
      <c r="G28" s="38"/>
      <c r="H28" s="42"/>
    </row>
    <row r="29" spans="2:8" ht="15" customHeight="1" x14ac:dyDescent="0.25">
      <c r="B29" s="39"/>
      <c r="C29" s="43"/>
      <c r="D29" s="44"/>
      <c r="E29" s="44"/>
      <c r="F29" s="44"/>
      <c r="G29" s="44"/>
      <c r="H29" s="45"/>
    </row>
    <row r="30" spans="2:8" ht="15" customHeight="1" thickBot="1" x14ac:dyDescent="0.3">
      <c r="B30" s="46"/>
      <c r="C30" s="47"/>
      <c r="D30" s="48"/>
      <c r="E30" s="48"/>
      <c r="F30" s="48"/>
      <c r="G30" s="48"/>
      <c r="H30" s="49"/>
    </row>
  </sheetData>
  <mergeCells count="9">
    <mergeCell ref="B24:H24"/>
    <mergeCell ref="B3:H3"/>
    <mergeCell ref="B7:H7"/>
    <mergeCell ref="B1:H1"/>
    <mergeCell ref="B2:G2"/>
    <mergeCell ref="B8:B9"/>
    <mergeCell ref="C8:C9"/>
    <mergeCell ref="E8:F8"/>
    <mergeCell ref="G8:H8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0"/>
  <sheetViews>
    <sheetView workbookViewId="0">
      <selection activeCell="B36" sqref="B36"/>
    </sheetView>
  </sheetViews>
  <sheetFormatPr defaultRowHeight="12.75" x14ac:dyDescent="0.2"/>
  <cols>
    <col min="2" max="2" width="61.28515625" bestFit="1" customWidth="1"/>
    <col min="4" max="5" width="15" bestFit="1" customWidth="1"/>
    <col min="6" max="6" width="12" bestFit="1" customWidth="1"/>
    <col min="7" max="7" width="15" bestFit="1" customWidth="1"/>
    <col min="8" max="8" width="13.85546875" bestFit="1" customWidth="1"/>
    <col min="9" max="9" width="15" bestFit="1" customWidth="1"/>
  </cols>
  <sheetData>
    <row r="1" spans="1:7" ht="16.5" thickBot="1" x14ac:dyDescent="0.3">
      <c r="A1" s="351" t="s">
        <v>160</v>
      </c>
      <c r="B1" s="352"/>
      <c r="C1" s="352"/>
      <c r="D1" s="352"/>
      <c r="E1" s="353"/>
    </row>
    <row r="2" spans="1:7" s="15" customFormat="1" ht="15" customHeight="1" x14ac:dyDescent="0.2">
      <c r="A2" s="312" t="s">
        <v>86</v>
      </c>
      <c r="B2" s="354" t="s">
        <v>119</v>
      </c>
      <c r="C2" s="355"/>
      <c r="D2" s="355"/>
      <c r="E2" s="356"/>
    </row>
    <row r="3" spans="1:7" s="306" customFormat="1" ht="15" customHeight="1" x14ac:dyDescent="0.2">
      <c r="A3" s="303" t="s">
        <v>87</v>
      </c>
      <c r="B3" s="304" t="s">
        <v>101</v>
      </c>
      <c r="C3" s="305" t="s">
        <v>80</v>
      </c>
      <c r="D3" s="309" t="s">
        <v>34</v>
      </c>
      <c r="E3" s="313" t="s">
        <v>164</v>
      </c>
    </row>
    <row r="4" spans="1:7" s="15" customFormat="1" ht="15" customHeight="1" x14ac:dyDescent="0.2">
      <c r="A4" s="248"/>
      <c r="B4" s="302" t="s">
        <v>156</v>
      </c>
      <c r="C4" s="244">
        <v>111.74</v>
      </c>
      <c r="D4" s="310">
        <v>11700</v>
      </c>
      <c r="E4" s="314">
        <f>D4/C4</f>
        <v>104.70735636298551</v>
      </c>
    </row>
    <row r="5" spans="1:7" s="15" customFormat="1" ht="15" customHeight="1" x14ac:dyDescent="0.2">
      <c r="A5" s="248"/>
      <c r="B5" s="302" t="s">
        <v>165</v>
      </c>
      <c r="C5" s="244">
        <v>111.74</v>
      </c>
      <c r="D5" s="310">
        <v>16761</v>
      </c>
      <c r="E5" s="314">
        <f>D5/C5</f>
        <v>150</v>
      </c>
    </row>
    <row r="6" spans="1:7" s="15" customFormat="1" ht="15" customHeight="1" x14ac:dyDescent="0.2">
      <c r="A6" s="247"/>
      <c r="B6" s="241" t="s">
        <v>157</v>
      </c>
      <c r="C6" s="342">
        <f>SUM(E4:E5)/2</f>
        <v>127.35367818149275</v>
      </c>
      <c r="D6" s="343"/>
      <c r="E6" s="344"/>
    </row>
    <row r="7" spans="1:7" s="15" customFormat="1" ht="15" customHeight="1" x14ac:dyDescent="0.2">
      <c r="A7" s="247" t="s">
        <v>88</v>
      </c>
      <c r="B7" s="307" t="s">
        <v>102</v>
      </c>
      <c r="C7" s="308" t="s">
        <v>80</v>
      </c>
      <c r="D7" s="230" t="s">
        <v>34</v>
      </c>
      <c r="E7" s="313" t="s">
        <v>164</v>
      </c>
    </row>
    <row r="8" spans="1:7" s="15" customFormat="1" ht="15" customHeight="1" x14ac:dyDescent="0.2">
      <c r="A8" s="248"/>
      <c r="B8" s="302" t="s">
        <v>156</v>
      </c>
      <c r="C8" s="244">
        <v>300.2</v>
      </c>
      <c r="D8" s="310">
        <v>12400</v>
      </c>
      <c r="E8" s="314">
        <f>D8/C8</f>
        <v>41.305796135909397</v>
      </c>
      <c r="F8" s="315"/>
      <c r="G8" s="61"/>
    </row>
    <row r="9" spans="1:7" s="15" customFormat="1" ht="15" customHeight="1" x14ac:dyDescent="0.2">
      <c r="A9" s="248"/>
      <c r="B9" s="302" t="s">
        <v>165</v>
      </c>
      <c r="C9" s="244">
        <v>300.2</v>
      </c>
      <c r="D9" s="310">
        <v>19513</v>
      </c>
      <c r="E9" s="314">
        <f>D9/C9</f>
        <v>65</v>
      </c>
    </row>
    <row r="10" spans="1:7" s="15" customFormat="1" ht="15" customHeight="1" x14ac:dyDescent="0.2">
      <c r="A10" s="247"/>
      <c r="B10" s="241" t="s">
        <v>157</v>
      </c>
      <c r="C10" s="342">
        <f>SUM(E8:E9)/2</f>
        <v>53.152898067954695</v>
      </c>
      <c r="D10" s="343"/>
      <c r="E10" s="344"/>
    </row>
    <row r="11" spans="1:7" s="15" customFormat="1" ht="15" customHeight="1" x14ac:dyDescent="0.2">
      <c r="A11" s="247" t="s">
        <v>91</v>
      </c>
      <c r="B11" s="354" t="s">
        <v>120</v>
      </c>
      <c r="C11" s="355"/>
      <c r="D11" s="355"/>
      <c r="E11" s="356"/>
    </row>
    <row r="12" spans="1:7" s="306" customFormat="1" ht="15" customHeight="1" x14ac:dyDescent="0.2">
      <c r="A12" s="303" t="s">
        <v>92</v>
      </c>
      <c r="B12" s="304" t="s">
        <v>154</v>
      </c>
      <c r="C12" s="305" t="s">
        <v>80</v>
      </c>
      <c r="D12" s="311" t="s">
        <v>34</v>
      </c>
      <c r="E12" s="313" t="s">
        <v>164</v>
      </c>
    </row>
    <row r="13" spans="1:7" s="15" customFormat="1" ht="15" customHeight="1" x14ac:dyDescent="0.2">
      <c r="A13" s="248"/>
      <c r="B13" s="302" t="s">
        <v>156</v>
      </c>
      <c r="C13" s="244">
        <v>114.4</v>
      </c>
      <c r="D13" s="245">
        <v>10800</v>
      </c>
      <c r="E13" s="314">
        <f>D13/C13</f>
        <v>94.4055944055944</v>
      </c>
    </row>
    <row r="14" spans="1:7" s="15" customFormat="1" ht="15" customHeight="1" x14ac:dyDescent="0.2">
      <c r="A14" s="248"/>
      <c r="B14" s="302" t="s">
        <v>165</v>
      </c>
      <c r="C14" s="244">
        <v>114.4</v>
      </c>
      <c r="D14" s="245">
        <v>10410</v>
      </c>
      <c r="E14" s="314">
        <f>D14/C14</f>
        <v>90.996503496503493</v>
      </c>
    </row>
    <row r="15" spans="1:7" s="15" customFormat="1" ht="15" customHeight="1" x14ac:dyDescent="0.2">
      <c r="A15" s="247"/>
      <c r="B15" s="241" t="s">
        <v>157</v>
      </c>
      <c r="C15" s="342">
        <f>SUM(E13:E14)/2</f>
        <v>92.701048951048946</v>
      </c>
      <c r="D15" s="343"/>
      <c r="E15" s="344"/>
    </row>
    <row r="16" spans="1:7" s="15" customFormat="1" ht="15" customHeight="1" x14ac:dyDescent="0.2">
      <c r="A16" s="247" t="s">
        <v>96</v>
      </c>
      <c r="B16" s="354" t="s">
        <v>78</v>
      </c>
      <c r="C16" s="355"/>
      <c r="D16" s="355"/>
      <c r="E16" s="356"/>
    </row>
    <row r="17" spans="1:5" s="18" customFormat="1" ht="14.25" x14ac:dyDescent="0.2">
      <c r="A17" s="247" t="s">
        <v>98</v>
      </c>
      <c r="B17" s="307" t="s">
        <v>148</v>
      </c>
      <c r="C17" s="308" t="s">
        <v>80</v>
      </c>
      <c r="D17" s="345" t="s">
        <v>164</v>
      </c>
      <c r="E17" s="346"/>
    </row>
    <row r="18" spans="1:5" ht="15" x14ac:dyDescent="0.2">
      <c r="A18" s="248"/>
      <c r="B18" s="302" t="s">
        <v>158</v>
      </c>
      <c r="C18" s="244">
        <v>3</v>
      </c>
      <c r="D18" s="347">
        <v>130</v>
      </c>
      <c r="E18" s="348"/>
    </row>
    <row r="19" spans="1:5" ht="15" x14ac:dyDescent="0.2">
      <c r="A19" s="248"/>
      <c r="B19" s="302" t="s">
        <v>159</v>
      </c>
      <c r="C19" s="244">
        <v>3</v>
      </c>
      <c r="D19" s="349">
        <v>110</v>
      </c>
      <c r="E19" s="350"/>
    </row>
    <row r="20" spans="1:5" s="53" customFormat="1" ht="15" thickBot="1" x14ac:dyDescent="0.25">
      <c r="A20" s="250"/>
      <c r="B20" s="251" t="s">
        <v>157</v>
      </c>
      <c r="C20" s="339">
        <f>SUM(D18:E19)/2</f>
        <v>120</v>
      </c>
      <c r="D20" s="340"/>
      <c r="E20" s="341"/>
    </row>
  </sheetData>
  <mergeCells count="11">
    <mergeCell ref="A1:E1"/>
    <mergeCell ref="B2:E2"/>
    <mergeCell ref="B16:E16"/>
    <mergeCell ref="B11:E11"/>
    <mergeCell ref="C6:E6"/>
    <mergeCell ref="C10:E10"/>
    <mergeCell ref="C20:E20"/>
    <mergeCell ref="C15:E15"/>
    <mergeCell ref="D17:E17"/>
    <mergeCell ref="D18:E18"/>
    <mergeCell ref="D19:E19"/>
  </mergeCells>
  <pageMargins left="0.511811024" right="0.511811024" top="0.78740157499999996" bottom="0.78740157499999996" header="0.31496062000000002" footer="0.31496062000000002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7"/>
  <sheetViews>
    <sheetView workbookViewId="0">
      <selection activeCell="E57" sqref="A1:E57"/>
    </sheetView>
  </sheetViews>
  <sheetFormatPr defaultRowHeight="12.75" x14ac:dyDescent="0.2"/>
  <cols>
    <col min="1" max="1" width="42.7109375" customWidth="1"/>
    <col min="2" max="5" width="12.7109375" customWidth="1"/>
    <col min="6" max="6" width="10.42578125" customWidth="1"/>
  </cols>
  <sheetData>
    <row r="1" spans="1:6" ht="15" thickBot="1" x14ac:dyDescent="0.25">
      <c r="A1" s="375" t="s">
        <v>39</v>
      </c>
      <c r="B1" s="375"/>
      <c r="C1" s="375"/>
      <c r="D1" s="375"/>
      <c r="E1" s="375"/>
      <c r="F1" s="61"/>
    </row>
    <row r="2" spans="1:6" ht="14.25" x14ac:dyDescent="0.2">
      <c r="A2" s="86" t="s">
        <v>19</v>
      </c>
      <c r="B2" s="87"/>
      <c r="C2" s="87"/>
      <c r="D2" s="87"/>
      <c r="E2" s="88"/>
      <c r="F2" s="58"/>
    </row>
    <row r="3" spans="1:6" ht="14.25" customHeight="1" x14ac:dyDescent="0.2">
      <c r="A3" s="376" t="s">
        <v>66</v>
      </c>
      <c r="B3" s="377"/>
      <c r="C3" s="377"/>
      <c r="D3" s="377"/>
      <c r="E3" s="89"/>
      <c r="F3" s="58"/>
    </row>
    <row r="4" spans="1:6" ht="15" customHeight="1" x14ac:dyDescent="0.2">
      <c r="A4" s="378" t="s">
        <v>67</v>
      </c>
      <c r="B4" s="379"/>
      <c r="C4" s="379"/>
      <c r="D4" s="379"/>
      <c r="E4" s="90"/>
      <c r="F4" s="8"/>
    </row>
    <row r="5" spans="1:6" ht="15" x14ac:dyDescent="0.2">
      <c r="A5" s="91"/>
      <c r="B5" s="92"/>
      <c r="C5" s="93"/>
      <c r="D5" s="94"/>
      <c r="E5" s="95"/>
      <c r="F5" s="7"/>
    </row>
    <row r="6" spans="1:6" ht="14.25" customHeight="1" thickBot="1" x14ac:dyDescent="0.25">
      <c r="A6" s="96"/>
      <c r="B6" s="97"/>
      <c r="C6" s="97"/>
      <c r="D6" s="98"/>
      <c r="E6" s="99"/>
      <c r="F6" s="7"/>
    </row>
    <row r="7" spans="1:6" ht="14.25" customHeight="1" x14ac:dyDescent="0.2">
      <c r="A7" s="100"/>
      <c r="B7" s="101"/>
      <c r="C7" s="101"/>
      <c r="D7" s="101"/>
      <c r="E7" s="102"/>
      <c r="F7" s="68"/>
    </row>
    <row r="8" spans="1:6" x14ac:dyDescent="0.2">
      <c r="A8" s="103" t="s">
        <v>52</v>
      </c>
      <c r="B8" s="69"/>
      <c r="C8" s="69"/>
      <c r="D8" s="69"/>
      <c r="E8" s="70"/>
    </row>
    <row r="9" spans="1:6" x14ac:dyDescent="0.2">
      <c r="A9" s="103"/>
      <c r="B9" s="69"/>
      <c r="C9" s="69"/>
      <c r="D9" s="69"/>
      <c r="E9" s="70"/>
    </row>
    <row r="10" spans="1:6" x14ac:dyDescent="0.2">
      <c r="A10" s="388" t="s">
        <v>50</v>
      </c>
      <c r="B10" s="389"/>
      <c r="C10" s="389"/>
      <c r="D10" s="69"/>
      <c r="E10" s="70"/>
    </row>
    <row r="11" spans="1:6" x14ac:dyDescent="0.2">
      <c r="A11" s="104" t="s">
        <v>44</v>
      </c>
      <c r="B11" s="105" t="s">
        <v>40</v>
      </c>
      <c r="C11" s="106"/>
      <c r="D11" s="69"/>
      <c r="E11" s="70"/>
    </row>
    <row r="12" spans="1:6" x14ac:dyDescent="0.2">
      <c r="A12" s="104" t="s">
        <v>45</v>
      </c>
      <c r="B12" s="107" t="s">
        <v>41</v>
      </c>
      <c r="C12" s="106"/>
      <c r="D12" s="69"/>
      <c r="E12" s="70"/>
    </row>
    <row r="13" spans="1:6" x14ac:dyDescent="0.2">
      <c r="A13" s="75"/>
      <c r="B13" s="69"/>
      <c r="C13" s="69"/>
      <c r="D13" s="69"/>
      <c r="E13" s="70"/>
    </row>
    <row r="14" spans="1:6" x14ac:dyDescent="0.2">
      <c r="A14" s="108" t="s">
        <v>51</v>
      </c>
      <c r="B14" s="109"/>
      <c r="C14" s="109"/>
      <c r="D14" s="110"/>
      <c r="E14" s="72"/>
    </row>
    <row r="15" spans="1:6" x14ac:dyDescent="0.2">
      <c r="A15" s="104" t="s">
        <v>44</v>
      </c>
      <c r="B15" s="111" t="s">
        <v>42</v>
      </c>
      <c r="C15" s="106"/>
      <c r="D15" s="69"/>
      <c r="E15" s="70"/>
    </row>
    <row r="16" spans="1:6" x14ac:dyDescent="0.2">
      <c r="A16" s="104" t="s">
        <v>45</v>
      </c>
      <c r="B16" s="111" t="s">
        <v>43</v>
      </c>
      <c r="C16" s="106"/>
      <c r="D16" s="69"/>
      <c r="E16" s="70"/>
    </row>
    <row r="17" spans="1:7" x14ac:dyDescent="0.2">
      <c r="A17" s="75"/>
      <c r="B17" s="69"/>
      <c r="C17" s="69"/>
      <c r="D17" s="69"/>
      <c r="E17" s="70"/>
    </row>
    <row r="18" spans="1:7" x14ac:dyDescent="0.2">
      <c r="A18" s="73"/>
      <c r="B18" s="380" t="s">
        <v>26</v>
      </c>
      <c r="C18" s="381"/>
      <c r="D18" s="382"/>
      <c r="E18" s="74"/>
    </row>
    <row r="19" spans="1:7" ht="25.5" x14ac:dyDescent="0.2">
      <c r="A19" s="112" t="s">
        <v>27</v>
      </c>
      <c r="B19" s="113" t="s">
        <v>28</v>
      </c>
      <c r="C19" s="113" t="s">
        <v>29</v>
      </c>
      <c r="D19" s="113" t="s">
        <v>30</v>
      </c>
      <c r="E19" s="114" t="s">
        <v>31</v>
      </c>
    </row>
    <row r="20" spans="1:7" x14ac:dyDescent="0.2">
      <c r="A20" s="115" t="s">
        <v>53</v>
      </c>
      <c r="B20" s="116">
        <v>0.03</v>
      </c>
      <c r="C20" s="117">
        <v>0.04</v>
      </c>
      <c r="D20" s="118">
        <v>5.5E-2</v>
      </c>
      <c r="E20" s="119">
        <v>5.3999999999999999E-2</v>
      </c>
    </row>
    <row r="21" spans="1:7" x14ac:dyDescent="0.2">
      <c r="A21" s="115" t="s">
        <v>54</v>
      </c>
      <c r="B21" s="120">
        <v>8.0000000000000002E-3</v>
      </c>
      <c r="C21" s="121">
        <v>8.0000000000000002E-3</v>
      </c>
      <c r="D21" s="122">
        <v>0.01</v>
      </c>
      <c r="E21" s="123">
        <v>8.6E-3</v>
      </c>
    </row>
    <row r="22" spans="1:7" x14ac:dyDescent="0.2">
      <c r="A22" s="115" t="s">
        <v>55</v>
      </c>
      <c r="B22" s="120">
        <v>9.7000000000000003E-3</v>
      </c>
      <c r="C22" s="121">
        <v>1.2699999999999999E-2</v>
      </c>
      <c r="D22" s="122">
        <v>1.2699999999999999E-2</v>
      </c>
      <c r="E22" s="123">
        <v>1.26E-2</v>
      </c>
    </row>
    <row r="23" spans="1:7" x14ac:dyDescent="0.2">
      <c r="A23" s="115" t="s">
        <v>56</v>
      </c>
      <c r="B23" s="120">
        <v>5.8999999999999999E-3</v>
      </c>
      <c r="C23" s="121">
        <v>1.23E-2</v>
      </c>
      <c r="D23" s="122">
        <v>1.3899999999999999E-2</v>
      </c>
      <c r="E23" s="123">
        <v>1.2999999999999999E-2</v>
      </c>
    </row>
    <row r="24" spans="1:7" x14ac:dyDescent="0.2">
      <c r="A24" s="115" t="s">
        <v>57</v>
      </c>
      <c r="B24" s="124">
        <v>6.1600000000000002E-2</v>
      </c>
      <c r="C24" s="125">
        <v>7.3999999999999996E-2</v>
      </c>
      <c r="D24" s="126">
        <v>8.9599999999999999E-2</v>
      </c>
      <c r="E24" s="123">
        <v>8.5000000000000006E-2</v>
      </c>
    </row>
    <row r="25" spans="1:7" x14ac:dyDescent="0.2">
      <c r="A25" s="383" t="s">
        <v>58</v>
      </c>
      <c r="B25" s="384"/>
      <c r="C25" s="384"/>
      <c r="D25" s="385"/>
      <c r="E25" s="127">
        <v>3.6499999999999998E-2</v>
      </c>
    </row>
    <row r="26" spans="1:7" x14ac:dyDescent="0.2">
      <c r="A26" s="398" t="s">
        <v>59</v>
      </c>
      <c r="B26" s="399"/>
      <c r="C26" s="399"/>
      <c r="D26" s="400"/>
      <c r="E26" s="127">
        <v>1.0500000000000001E-2</v>
      </c>
    </row>
    <row r="27" spans="1:7" x14ac:dyDescent="0.2">
      <c r="A27" s="401" t="s">
        <v>60</v>
      </c>
      <c r="B27" s="402"/>
      <c r="C27" s="402"/>
      <c r="D27" s="403"/>
      <c r="E27" s="128">
        <v>0.02</v>
      </c>
    </row>
    <row r="28" spans="1:7" x14ac:dyDescent="0.2">
      <c r="A28" s="75"/>
      <c r="B28" s="69"/>
      <c r="C28" s="69"/>
      <c r="D28" s="69"/>
      <c r="E28" s="70"/>
    </row>
    <row r="29" spans="1:7" x14ac:dyDescent="0.2">
      <c r="A29" s="392" t="s">
        <v>46</v>
      </c>
      <c r="B29" s="393"/>
      <c r="C29" s="393"/>
      <c r="D29" s="394"/>
      <c r="E29" s="129">
        <f>(TRUNC((((((1+(E20+E22+E21))*(1+E23)*(1+E24))/(1-(E25+E26)))-1)*100),2))/100</f>
        <v>0.24</v>
      </c>
      <c r="F29" s="53"/>
      <c r="G29" s="53"/>
    </row>
    <row r="30" spans="1:7" x14ac:dyDescent="0.2">
      <c r="A30" s="75"/>
      <c r="B30" s="69"/>
      <c r="C30" s="390"/>
      <c r="D30" s="390"/>
      <c r="E30" s="391"/>
    </row>
    <row r="31" spans="1:7" hidden="1" x14ac:dyDescent="0.2">
      <c r="A31" s="75"/>
      <c r="B31" s="69"/>
      <c r="C31" s="69"/>
      <c r="D31" s="130" t="s">
        <v>32</v>
      </c>
      <c r="E31" s="131">
        <f>(TRUNC((((((1+(E20+E22+E21))*(1+E23)*(1+E24))/(1-(E25+E26+E27)))-1)*100),3))/100</f>
        <v>0.26661999999999997</v>
      </c>
      <c r="F31" s="53"/>
      <c r="G31" s="53"/>
    </row>
    <row r="32" spans="1:7" hidden="1" x14ac:dyDescent="0.2">
      <c r="A32" s="75"/>
      <c r="B32" s="69"/>
      <c r="C32" s="390" t="s">
        <v>33</v>
      </c>
      <c r="D32" s="390"/>
      <c r="E32" s="391"/>
    </row>
    <row r="33" spans="1:12" hidden="1" x14ac:dyDescent="0.2">
      <c r="A33" s="75"/>
      <c r="B33" s="69"/>
      <c r="C33" s="69"/>
      <c r="D33" s="69"/>
      <c r="E33" s="70"/>
    </row>
    <row r="34" spans="1:12" ht="36.75" customHeight="1" x14ac:dyDescent="0.2">
      <c r="A34" s="395" t="s">
        <v>47</v>
      </c>
      <c r="B34" s="396"/>
      <c r="C34" s="396"/>
      <c r="D34" s="396"/>
      <c r="E34" s="397"/>
    </row>
    <row r="35" spans="1:12" x14ac:dyDescent="0.2">
      <c r="A35" s="76"/>
      <c r="B35" s="77"/>
      <c r="C35" s="77"/>
      <c r="D35" s="77"/>
      <c r="E35" s="74"/>
    </row>
    <row r="36" spans="1:12" x14ac:dyDescent="0.2">
      <c r="A36" s="132"/>
      <c r="B36" s="133"/>
      <c r="C36" s="133"/>
      <c r="D36" s="133"/>
      <c r="E36" s="134"/>
    </row>
    <row r="37" spans="1:12" x14ac:dyDescent="0.2">
      <c r="A37" s="104"/>
      <c r="B37" s="135"/>
      <c r="C37" s="83"/>
      <c r="D37" s="69"/>
      <c r="E37" s="70"/>
    </row>
    <row r="38" spans="1:12" x14ac:dyDescent="0.2">
      <c r="A38" s="136"/>
      <c r="B38" s="67"/>
      <c r="C38" s="80"/>
      <c r="D38" s="69"/>
      <c r="E38" s="70"/>
    </row>
    <row r="39" spans="1:12" x14ac:dyDescent="0.2">
      <c r="A39" s="136"/>
      <c r="B39" s="67"/>
      <c r="C39" s="81"/>
      <c r="D39" s="69"/>
      <c r="E39" s="70"/>
    </row>
    <row r="40" spans="1:12" x14ac:dyDescent="0.2">
      <c r="A40" s="136"/>
      <c r="B40" s="67"/>
      <c r="C40" s="83"/>
      <c r="D40" s="69"/>
      <c r="E40" s="70"/>
    </row>
    <row r="41" spans="1:12" x14ac:dyDescent="0.2">
      <c r="A41" s="136"/>
      <c r="B41" s="67"/>
      <c r="C41" s="77"/>
      <c r="D41" s="69"/>
      <c r="E41" s="70"/>
    </row>
    <row r="42" spans="1:12" x14ac:dyDescent="0.2">
      <c r="A42" s="136"/>
      <c r="B42" s="67"/>
      <c r="C42" s="77"/>
      <c r="D42" s="69"/>
      <c r="E42" s="70"/>
    </row>
    <row r="43" spans="1:12" ht="13.5" thickBot="1" x14ac:dyDescent="0.25">
      <c r="A43" s="136"/>
      <c r="B43" s="67"/>
      <c r="C43" s="77"/>
      <c r="D43" s="69"/>
      <c r="E43" s="70"/>
    </row>
    <row r="44" spans="1:12" x14ac:dyDescent="0.2">
      <c r="A44" s="136"/>
      <c r="B44" s="67"/>
      <c r="C44" s="69"/>
      <c r="D44" s="69"/>
      <c r="E44" s="70"/>
      <c r="G44" s="151" t="s">
        <v>61</v>
      </c>
      <c r="H44" s="59"/>
      <c r="I44" s="59"/>
      <c r="J44" s="59"/>
      <c r="K44" s="59"/>
      <c r="L44" s="62"/>
    </row>
    <row r="45" spans="1:12" x14ac:dyDescent="0.2">
      <c r="A45" s="136"/>
      <c r="B45" s="67"/>
      <c r="C45" s="69"/>
      <c r="D45" s="69"/>
      <c r="E45" s="70"/>
      <c r="G45" s="136" t="s">
        <v>62</v>
      </c>
      <c r="H45" s="60"/>
      <c r="I45" s="60"/>
      <c r="J45" s="60"/>
      <c r="K45" s="60"/>
      <c r="L45" s="63"/>
    </row>
    <row r="46" spans="1:12" x14ac:dyDescent="0.2">
      <c r="A46" s="136"/>
      <c r="B46" s="67"/>
      <c r="C46" s="69"/>
      <c r="D46" s="69"/>
      <c r="E46" s="70"/>
      <c r="G46" s="136" t="s">
        <v>63</v>
      </c>
      <c r="H46" s="60"/>
      <c r="I46" s="60"/>
      <c r="J46" s="60"/>
      <c r="K46" s="60"/>
      <c r="L46" s="63"/>
    </row>
    <row r="47" spans="1:12" x14ac:dyDescent="0.2">
      <c r="A47" s="136"/>
      <c r="B47" s="67"/>
      <c r="C47" s="69"/>
      <c r="D47" s="69"/>
      <c r="E47" s="70"/>
      <c r="G47" s="64"/>
      <c r="H47" s="60"/>
      <c r="I47" s="60"/>
      <c r="J47" s="60"/>
      <c r="K47" s="60"/>
      <c r="L47" s="63"/>
    </row>
    <row r="48" spans="1:12" ht="13.5" thickBot="1" x14ac:dyDescent="0.25">
      <c r="A48" s="137"/>
      <c r="B48" s="138"/>
      <c r="C48" s="139"/>
      <c r="D48" s="78"/>
      <c r="E48" s="79"/>
      <c r="G48" s="137" t="s">
        <v>64</v>
      </c>
      <c r="H48" s="65"/>
      <c r="I48" s="65"/>
      <c r="J48" s="65"/>
      <c r="K48" s="65"/>
      <c r="L48" s="66"/>
    </row>
    <row r="49" spans="1:5" x14ac:dyDescent="0.2">
      <c r="A49" s="140" t="s">
        <v>15</v>
      </c>
      <c r="B49" s="141"/>
      <c r="C49" s="142"/>
      <c r="D49" s="143"/>
      <c r="E49" s="144"/>
    </row>
    <row r="50" spans="1:5" x14ac:dyDescent="0.2">
      <c r="A50" s="145"/>
      <c r="B50" s="81"/>
      <c r="C50" s="77"/>
      <c r="D50" s="69"/>
      <c r="E50" s="70"/>
    </row>
    <row r="51" spans="1:5" x14ac:dyDescent="0.2">
      <c r="A51" s="146"/>
      <c r="B51" s="82"/>
      <c r="C51" s="69"/>
      <c r="D51" s="69"/>
      <c r="E51" s="70"/>
    </row>
    <row r="52" spans="1:5" x14ac:dyDescent="0.2">
      <c r="A52" s="147"/>
      <c r="B52" s="77"/>
      <c r="C52" s="148"/>
      <c r="D52" s="148"/>
      <c r="E52" s="149"/>
    </row>
    <row r="53" spans="1:5" x14ac:dyDescent="0.2">
      <c r="A53" s="73" t="s">
        <v>48</v>
      </c>
      <c r="B53" s="77"/>
      <c r="C53" s="386" t="s">
        <v>49</v>
      </c>
      <c r="D53" s="386"/>
      <c r="E53" s="387"/>
    </row>
    <row r="54" spans="1:5" x14ac:dyDescent="0.2">
      <c r="A54" s="73"/>
      <c r="B54" s="77"/>
      <c r="C54" s="69"/>
      <c r="D54" s="69"/>
      <c r="E54" s="70"/>
    </row>
    <row r="55" spans="1:5" x14ac:dyDescent="0.2">
      <c r="A55" s="73"/>
      <c r="B55" s="77"/>
      <c r="C55" s="69"/>
      <c r="D55" s="69"/>
      <c r="E55" s="70"/>
    </row>
    <row r="56" spans="1:5" ht="13.5" thickBot="1" x14ac:dyDescent="0.25">
      <c r="A56" s="150"/>
      <c r="B56" s="139"/>
      <c r="C56" s="78"/>
      <c r="D56" s="78"/>
      <c r="E56" s="79"/>
    </row>
    <row r="57" spans="1:5" ht="15.75" x14ac:dyDescent="0.2">
      <c r="A57" s="85"/>
      <c r="B57" s="85"/>
      <c r="C57" s="60"/>
      <c r="D57" s="60"/>
      <c r="E57" s="60"/>
    </row>
    <row r="58" spans="1:5" ht="15.75" x14ac:dyDescent="0.25">
      <c r="A58" s="71"/>
      <c r="B58" s="71"/>
      <c r="C58" s="60"/>
      <c r="D58" s="60"/>
      <c r="E58" s="60"/>
    </row>
    <row r="59" spans="1:5" ht="15.75" x14ac:dyDescent="0.2">
      <c r="A59" s="85"/>
      <c r="B59" s="85"/>
      <c r="C59" s="60"/>
      <c r="D59" s="60"/>
      <c r="E59" s="60"/>
    </row>
    <row r="60" spans="1:5" ht="15.75" x14ac:dyDescent="0.2">
      <c r="A60" s="84"/>
      <c r="B60" s="85"/>
      <c r="C60" s="60"/>
      <c r="D60" s="60"/>
      <c r="E60" s="60"/>
    </row>
    <row r="61" spans="1:5" x14ac:dyDescent="0.2">
      <c r="A61" s="60"/>
      <c r="B61" s="60"/>
      <c r="C61" s="60"/>
      <c r="D61" s="60"/>
      <c r="E61" s="60"/>
    </row>
    <row r="62" spans="1:5" x14ac:dyDescent="0.2">
      <c r="A62" s="60"/>
      <c r="B62" s="60"/>
      <c r="C62" s="60"/>
      <c r="D62" s="60"/>
      <c r="E62" s="60"/>
    </row>
    <row r="63" spans="1:5" x14ac:dyDescent="0.2">
      <c r="A63" s="60"/>
      <c r="B63" s="60"/>
      <c r="C63" s="60"/>
      <c r="D63" s="60"/>
      <c r="E63" s="60"/>
    </row>
    <row r="64" spans="1:5" x14ac:dyDescent="0.2">
      <c r="A64" s="60"/>
      <c r="B64" s="60"/>
      <c r="C64" s="60"/>
      <c r="D64" s="60"/>
      <c r="E64" s="60"/>
    </row>
    <row r="65" spans="1:5" x14ac:dyDescent="0.2">
      <c r="A65" s="60"/>
      <c r="B65" s="60"/>
      <c r="C65" s="60"/>
      <c r="D65" s="60"/>
      <c r="E65" s="60"/>
    </row>
    <row r="66" spans="1:5" x14ac:dyDescent="0.2">
      <c r="A66" s="60"/>
      <c r="B66" s="60"/>
      <c r="C66" s="60"/>
      <c r="D66" s="60"/>
      <c r="E66" s="60"/>
    </row>
    <row r="67" spans="1:5" x14ac:dyDescent="0.2">
      <c r="A67" s="60"/>
      <c r="B67" s="60"/>
      <c r="C67" s="60"/>
      <c r="D67" s="60"/>
      <c r="E67" s="60"/>
    </row>
  </sheetData>
  <mergeCells count="13">
    <mergeCell ref="C53:E53"/>
    <mergeCell ref="A10:C10"/>
    <mergeCell ref="C30:E30"/>
    <mergeCell ref="C32:E32"/>
    <mergeCell ref="A29:D29"/>
    <mergeCell ref="A34:E34"/>
    <mergeCell ref="A26:D26"/>
    <mergeCell ref="A27:D27"/>
    <mergeCell ref="A1:E1"/>
    <mergeCell ref="A3:D3"/>
    <mergeCell ref="A4:D4"/>
    <mergeCell ref="B18:D18"/>
    <mergeCell ref="A25:D25"/>
  </mergeCells>
  <conditionalFormatting sqref="E20:E24">
    <cfRule type="cellIs" dxfId="5" priority="16" stopIfTrue="1" operator="between">
      <formula>$C20</formula>
      <formula>$E20</formula>
    </cfRule>
  </conditionalFormatting>
  <conditionalFormatting sqref="B36 B11">
    <cfRule type="expression" dxfId="4" priority="11" stopIfTrue="1">
      <formula>$D$17&lt;&gt;0</formula>
    </cfRule>
  </conditionalFormatting>
  <conditionalFormatting sqref="B37 B12">
    <cfRule type="expression" dxfId="3" priority="10" stopIfTrue="1">
      <formula>$D$17&lt;&gt;0</formula>
    </cfRule>
  </conditionalFormatting>
  <conditionalFormatting sqref="B51 B15:B16">
    <cfRule type="expression" dxfId="2" priority="9" stopIfTrue="1">
      <formula>$D$19&lt;&gt;0</formula>
    </cfRule>
  </conditionalFormatting>
  <conditionalFormatting sqref="A29:D29">
    <cfRule type="expression" dxfId="1" priority="2" stopIfTrue="1">
      <formula>$D$12&lt;&gt;0</formula>
    </cfRule>
  </conditionalFormatting>
  <conditionalFormatting sqref="A36:E36">
    <cfRule type="expression" dxfId="0" priority="1" stopIfTrue="1">
      <formula>$D$12&lt;&gt;0</formula>
    </cfRule>
  </conditionalFormatting>
  <pageMargins left="0.511811024" right="0.511811024" top="0.78740157499999996" bottom="0.78740157499999996" header="0.31496062000000002" footer="0.31496062000000002"/>
  <pageSetup paperSize="9" scale="3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58"/>
  <sheetViews>
    <sheetView zoomScaleSheetLayoutView="101" workbookViewId="0">
      <selection activeCell="B68" sqref="B68"/>
    </sheetView>
  </sheetViews>
  <sheetFormatPr defaultRowHeight="15" x14ac:dyDescent="0.2"/>
  <cols>
    <col min="1" max="1" width="6.5703125" style="3" customWidth="1"/>
    <col min="2" max="2" width="93.5703125" style="3" customWidth="1"/>
    <col min="3" max="16384" width="9.140625" style="3"/>
  </cols>
  <sheetData>
    <row r="1" spans="1:3" ht="15" customHeight="1" thickBot="1" x14ac:dyDescent="0.25">
      <c r="A1" s="418" t="s">
        <v>95</v>
      </c>
      <c r="B1" s="418"/>
      <c r="C1" s="419"/>
    </row>
    <row r="2" spans="1:3" ht="15" customHeight="1" x14ac:dyDescent="0.2">
      <c r="A2" s="325" t="s">
        <v>19</v>
      </c>
      <c r="B2" s="326"/>
      <c r="C2" s="420"/>
    </row>
    <row r="3" spans="1:3" ht="15" customHeight="1" x14ac:dyDescent="0.2">
      <c r="A3" s="421" t="s">
        <v>71</v>
      </c>
      <c r="B3" s="422"/>
      <c r="C3" s="423"/>
    </row>
    <row r="4" spans="1:3" ht="15" customHeight="1" x14ac:dyDescent="0.2">
      <c r="A4" s="9" t="s">
        <v>70</v>
      </c>
      <c r="B4" s="173"/>
      <c r="C4" s="219"/>
    </row>
    <row r="5" spans="1:3" ht="15" customHeight="1" thickBot="1" x14ac:dyDescent="0.25">
      <c r="A5" s="330"/>
      <c r="B5" s="330"/>
      <c r="C5" s="411"/>
    </row>
    <row r="6" spans="1:3" ht="15" customHeight="1" x14ac:dyDescent="0.2">
      <c r="A6" s="412" t="s">
        <v>1</v>
      </c>
      <c r="B6" s="414" t="s">
        <v>2</v>
      </c>
      <c r="C6" s="416" t="s">
        <v>13</v>
      </c>
    </row>
    <row r="7" spans="1:3" ht="15" customHeight="1" thickBot="1" x14ac:dyDescent="0.25">
      <c r="A7" s="413"/>
      <c r="B7" s="415"/>
      <c r="C7" s="417"/>
    </row>
    <row r="8" spans="1:3" ht="15" customHeight="1" x14ac:dyDescent="0.2">
      <c r="A8" s="284" t="s">
        <v>3</v>
      </c>
      <c r="B8" s="407" t="s">
        <v>68</v>
      </c>
      <c r="C8" s="408"/>
    </row>
    <row r="9" spans="1:3" ht="15" customHeight="1" x14ac:dyDescent="0.2">
      <c r="A9" s="285" t="s">
        <v>4</v>
      </c>
      <c r="B9" s="282" t="s">
        <v>105</v>
      </c>
      <c r="C9" s="293" t="s">
        <v>8</v>
      </c>
    </row>
    <row r="10" spans="1:3" ht="15" customHeight="1" x14ac:dyDescent="0.2">
      <c r="A10" s="287"/>
      <c r="B10" s="283" t="s">
        <v>132</v>
      </c>
      <c r="C10" s="286">
        <v>4.32</v>
      </c>
    </row>
    <row r="11" spans="1:3" ht="15" customHeight="1" x14ac:dyDescent="0.2">
      <c r="A11" s="285" t="s">
        <v>23</v>
      </c>
      <c r="B11" s="282" t="s">
        <v>106</v>
      </c>
      <c r="C11" s="293" t="s">
        <v>8</v>
      </c>
    </row>
    <row r="12" spans="1:3" ht="15" customHeight="1" x14ac:dyDescent="0.2">
      <c r="A12" s="288"/>
      <c r="B12" s="283" t="s">
        <v>131</v>
      </c>
      <c r="C12" s="57">
        <v>3.45</v>
      </c>
    </row>
    <row r="13" spans="1:3" ht="15" customHeight="1" x14ac:dyDescent="0.2">
      <c r="A13" s="285" t="s">
        <v>127</v>
      </c>
      <c r="B13" s="282" t="s">
        <v>126</v>
      </c>
      <c r="C13" s="293" t="s">
        <v>8</v>
      </c>
    </row>
    <row r="14" spans="1:3" ht="15" customHeight="1" thickBot="1" x14ac:dyDescent="0.25">
      <c r="A14" s="289"/>
      <c r="B14" s="290" t="s">
        <v>133</v>
      </c>
      <c r="C14" s="292">
        <v>42.25</v>
      </c>
    </row>
    <row r="15" spans="1:3" ht="15" customHeight="1" x14ac:dyDescent="0.2">
      <c r="A15" s="281" t="s">
        <v>6</v>
      </c>
      <c r="B15" s="409" t="s">
        <v>72</v>
      </c>
      <c r="C15" s="410"/>
    </row>
    <row r="16" spans="1:3" ht="15" customHeight="1" x14ac:dyDescent="0.2">
      <c r="A16" s="207" t="s">
        <v>7</v>
      </c>
      <c r="B16" s="208" t="s">
        <v>104</v>
      </c>
      <c r="C16" s="294" t="s">
        <v>8</v>
      </c>
    </row>
    <row r="17" spans="1:4" ht="15" customHeight="1" x14ac:dyDescent="0.2">
      <c r="A17" s="155"/>
      <c r="B17" s="154" t="str">
        <f>'ORÇ. RAMPA'!C15</f>
        <v>Sapatas - dim: 40cm x60 cmx 20 cm</v>
      </c>
      <c r="C17" s="201">
        <f>'ORÇ. RAMPA'!E15</f>
        <v>3</v>
      </c>
    </row>
    <row r="18" spans="1:4" ht="15" customHeight="1" x14ac:dyDescent="0.2">
      <c r="A18" s="155"/>
      <c r="B18" s="154" t="str">
        <f>'ORÇ. RAMPA'!C16</f>
        <v>Vigas de estrutura -15x25 - 15x30cm - 15x40 cm</v>
      </c>
      <c r="C18" s="201">
        <f>'ORÇ. RAMPA'!E16</f>
        <v>3.4</v>
      </c>
    </row>
    <row r="19" spans="1:4" ht="15" customHeight="1" x14ac:dyDescent="0.2">
      <c r="A19" s="155"/>
      <c r="B19" s="154" t="str">
        <f>'ORÇ. RAMPA'!C17</f>
        <v>Pilares - dim 15x25 cm</v>
      </c>
      <c r="C19" s="201">
        <f>'ORÇ. RAMPA'!E17</f>
        <v>1.9</v>
      </c>
    </row>
    <row r="20" spans="1:4" ht="15" customHeight="1" x14ac:dyDescent="0.2">
      <c r="A20" s="155"/>
      <c r="B20" s="154" t="str">
        <f>'ORÇ. RAMPA'!C18</f>
        <v>Laje maciça - esp. 15 cm</v>
      </c>
      <c r="C20" s="201">
        <f>'ORÇ. RAMPA'!E18</f>
        <v>5.8</v>
      </c>
    </row>
    <row r="21" spans="1:4" ht="15" customHeight="1" thickBot="1" x14ac:dyDescent="0.25">
      <c r="A21" s="155"/>
      <c r="B21" s="154"/>
      <c r="C21" s="201">
        <f>SUM(C17:C20)</f>
        <v>14.100000000000001</v>
      </c>
    </row>
    <row r="22" spans="1:4" ht="15" customHeight="1" x14ac:dyDescent="0.2">
      <c r="A22" s="178" t="s">
        <v>9</v>
      </c>
      <c r="B22" s="404" t="s">
        <v>90</v>
      </c>
      <c r="C22" s="405"/>
    </row>
    <row r="23" spans="1:4" ht="15" customHeight="1" x14ac:dyDescent="0.2">
      <c r="A23" s="207" t="s">
        <v>10</v>
      </c>
      <c r="B23" s="208" t="s">
        <v>107</v>
      </c>
      <c r="C23" s="295" t="s">
        <v>0</v>
      </c>
    </row>
    <row r="24" spans="1:4" ht="15" customHeight="1" thickBot="1" x14ac:dyDescent="0.25">
      <c r="A24" s="157"/>
      <c r="B24" s="205" t="s">
        <v>144</v>
      </c>
      <c r="C24" s="291">
        <v>38.76</v>
      </c>
    </row>
    <row r="25" spans="1:4" ht="15" customHeight="1" x14ac:dyDescent="0.2">
      <c r="A25" s="178" t="s">
        <v>11</v>
      </c>
      <c r="B25" s="404" t="s">
        <v>85</v>
      </c>
      <c r="C25" s="405"/>
    </row>
    <row r="26" spans="1:4" ht="15" customHeight="1" x14ac:dyDescent="0.2">
      <c r="A26" s="207" t="s">
        <v>12</v>
      </c>
      <c r="B26" s="208" t="s">
        <v>108</v>
      </c>
      <c r="C26" s="295" t="s">
        <v>0</v>
      </c>
    </row>
    <row r="27" spans="1:4" ht="15" customHeight="1" thickBot="1" x14ac:dyDescent="0.25">
      <c r="A27" s="157"/>
      <c r="B27" s="205" t="s">
        <v>146</v>
      </c>
      <c r="C27" s="299">
        <v>44.9</v>
      </c>
    </row>
    <row r="28" spans="1:4" ht="15" customHeight="1" x14ac:dyDescent="0.2">
      <c r="A28" s="178" t="s">
        <v>74</v>
      </c>
      <c r="B28" s="404" t="s">
        <v>73</v>
      </c>
      <c r="C28" s="406"/>
      <c r="D28" s="200"/>
    </row>
    <row r="29" spans="1:4" ht="15" customHeight="1" x14ac:dyDescent="0.2">
      <c r="A29" s="207" t="s">
        <v>75</v>
      </c>
      <c r="B29" s="208" t="s">
        <v>110</v>
      </c>
      <c r="C29" s="295" t="s">
        <v>0</v>
      </c>
    </row>
    <row r="30" spans="1:4" ht="15" customHeight="1" x14ac:dyDescent="0.2">
      <c r="A30" s="155"/>
      <c r="B30" s="218" t="s">
        <v>145</v>
      </c>
      <c r="C30" s="202">
        <v>24.38</v>
      </c>
    </row>
    <row r="31" spans="1:4" ht="15" customHeight="1" x14ac:dyDescent="0.2">
      <c r="A31" s="207" t="s">
        <v>99</v>
      </c>
      <c r="B31" s="208" t="s">
        <v>109</v>
      </c>
      <c r="C31" s="297" t="s">
        <v>0</v>
      </c>
      <c r="D31" s="200"/>
    </row>
    <row r="32" spans="1:4" ht="15" customHeight="1" thickBot="1" x14ac:dyDescent="0.25">
      <c r="A32" s="157"/>
      <c r="B32" s="218" t="s">
        <v>145</v>
      </c>
      <c r="C32" s="298">
        <v>24.38</v>
      </c>
      <c r="D32" s="200"/>
    </row>
    <row r="33" spans="1:4" x14ac:dyDescent="0.2">
      <c r="A33" s="178" t="s">
        <v>76</v>
      </c>
      <c r="B33" s="404" t="s">
        <v>77</v>
      </c>
      <c r="C33" s="406"/>
      <c r="D33" s="200"/>
    </row>
    <row r="34" spans="1:4" x14ac:dyDescent="0.2">
      <c r="A34" s="207" t="s">
        <v>81</v>
      </c>
      <c r="B34" s="208" t="s">
        <v>111</v>
      </c>
      <c r="C34" s="295" t="s">
        <v>0</v>
      </c>
    </row>
    <row r="35" spans="1:4" x14ac:dyDescent="0.2">
      <c r="A35" s="155"/>
      <c r="B35" s="156" t="s">
        <v>147</v>
      </c>
      <c r="C35" s="203">
        <v>69.28</v>
      </c>
      <c r="D35" s="200"/>
    </row>
    <row r="36" spans="1:4" x14ac:dyDescent="0.2">
      <c r="A36" s="207" t="s">
        <v>82</v>
      </c>
      <c r="B36" s="208" t="s">
        <v>112</v>
      </c>
      <c r="C36" s="295" t="s">
        <v>0</v>
      </c>
    </row>
    <row r="37" spans="1:4" ht="15.75" thickBot="1" x14ac:dyDescent="0.25">
      <c r="A37" s="157"/>
      <c r="B37" s="156" t="s">
        <v>147</v>
      </c>
      <c r="C37" s="298">
        <v>69.28</v>
      </c>
      <c r="D37" s="200"/>
    </row>
    <row r="38" spans="1:4" x14ac:dyDescent="0.2">
      <c r="A38" s="178" t="s">
        <v>86</v>
      </c>
      <c r="B38" s="404" t="s">
        <v>119</v>
      </c>
      <c r="C38" s="405"/>
    </row>
    <row r="39" spans="1:4" x14ac:dyDescent="0.2">
      <c r="A39" s="207" t="s">
        <v>87</v>
      </c>
      <c r="B39" s="208" t="s">
        <v>93</v>
      </c>
      <c r="C39" s="297" t="s">
        <v>80</v>
      </c>
      <c r="D39" s="200"/>
    </row>
    <row r="40" spans="1:4" x14ac:dyDescent="0.2">
      <c r="A40" s="155"/>
      <c r="B40" s="156" t="s">
        <v>140</v>
      </c>
      <c r="C40" s="203">
        <v>111.74</v>
      </c>
      <c r="D40" s="200"/>
    </row>
    <row r="41" spans="1:4" x14ac:dyDescent="0.2">
      <c r="A41" s="207" t="s">
        <v>88</v>
      </c>
      <c r="B41" s="275" t="s">
        <v>94</v>
      </c>
      <c r="C41" s="297" t="s">
        <v>80</v>
      </c>
      <c r="D41" s="200"/>
    </row>
    <row r="42" spans="1:4" ht="15.75" thickBot="1" x14ac:dyDescent="0.25">
      <c r="A42" s="273"/>
      <c r="B42" s="156" t="s">
        <v>141</v>
      </c>
      <c r="C42" s="204">
        <v>300.2</v>
      </c>
      <c r="D42" s="200"/>
    </row>
    <row r="43" spans="1:4" x14ac:dyDescent="0.2">
      <c r="A43" s="178" t="s">
        <v>91</v>
      </c>
      <c r="B43" s="404" t="s">
        <v>123</v>
      </c>
      <c r="C43" s="405"/>
      <c r="D43" s="274"/>
    </row>
    <row r="44" spans="1:4" x14ac:dyDescent="0.2">
      <c r="A44" s="207" t="s">
        <v>92</v>
      </c>
      <c r="B44" s="208" t="s">
        <v>161</v>
      </c>
      <c r="C44" s="297" t="s">
        <v>80</v>
      </c>
      <c r="D44" s="200"/>
    </row>
    <row r="45" spans="1:4" ht="15.75" thickBot="1" x14ac:dyDescent="0.25">
      <c r="A45" s="155"/>
      <c r="B45" s="156" t="s">
        <v>142</v>
      </c>
      <c r="C45" s="203">
        <v>114.4</v>
      </c>
      <c r="D45" s="200"/>
    </row>
    <row r="46" spans="1:4" x14ac:dyDescent="0.2">
      <c r="A46" s="178" t="s">
        <v>96</v>
      </c>
      <c r="B46" s="404" t="s">
        <v>78</v>
      </c>
      <c r="C46" s="405"/>
    </row>
    <row r="47" spans="1:4" x14ac:dyDescent="0.2">
      <c r="A47" s="207" t="s">
        <v>97</v>
      </c>
      <c r="B47" s="208" t="s">
        <v>150</v>
      </c>
      <c r="C47" s="296" t="s">
        <v>79</v>
      </c>
      <c r="D47" s="200"/>
    </row>
    <row r="48" spans="1:4" x14ac:dyDescent="0.2">
      <c r="A48" s="155"/>
      <c r="B48" s="156" t="s">
        <v>134</v>
      </c>
      <c r="C48" s="204">
        <v>4</v>
      </c>
      <c r="D48" s="200"/>
    </row>
    <row r="49" spans="1:4" x14ac:dyDescent="0.2">
      <c r="A49" s="207" t="s">
        <v>98</v>
      </c>
      <c r="B49" s="208" t="s">
        <v>148</v>
      </c>
      <c r="C49" s="297" t="s">
        <v>80</v>
      </c>
      <c r="D49" s="200"/>
    </row>
    <row r="50" spans="1:4" ht="15.75" thickBot="1" x14ac:dyDescent="0.25">
      <c r="A50" s="179"/>
      <c r="B50" s="206" t="s">
        <v>153</v>
      </c>
      <c r="C50" s="299">
        <v>3</v>
      </c>
    </row>
    <row r="51" spans="1:4" x14ac:dyDescent="0.2">
      <c r="A51" s="178" t="s">
        <v>118</v>
      </c>
      <c r="B51" s="404" t="s">
        <v>100</v>
      </c>
      <c r="C51" s="405"/>
    </row>
    <row r="52" spans="1:4" x14ac:dyDescent="0.2">
      <c r="A52" s="155" t="s">
        <v>121</v>
      </c>
      <c r="B52" s="208" t="s">
        <v>116</v>
      </c>
      <c r="C52" s="296" t="s">
        <v>79</v>
      </c>
      <c r="D52" s="200"/>
    </row>
    <row r="53" spans="1:4" x14ac:dyDescent="0.2">
      <c r="A53" s="155"/>
      <c r="B53" s="156" t="s">
        <v>103</v>
      </c>
      <c r="C53" s="202">
        <v>2</v>
      </c>
    </row>
    <row r="54" spans="1:4" x14ac:dyDescent="0.2">
      <c r="A54" s="155" t="s">
        <v>122</v>
      </c>
      <c r="B54" s="208" t="s">
        <v>139</v>
      </c>
      <c r="C54" s="296" t="s">
        <v>79</v>
      </c>
      <c r="D54" s="200"/>
    </row>
    <row r="55" spans="1:4" x14ac:dyDescent="0.2">
      <c r="A55" s="155"/>
      <c r="B55" s="156" t="s">
        <v>152</v>
      </c>
      <c r="C55" s="202">
        <v>1</v>
      </c>
    </row>
    <row r="56" spans="1:4" x14ac:dyDescent="0.2">
      <c r="A56" s="155" t="s">
        <v>138</v>
      </c>
      <c r="B56" s="208" t="s">
        <v>151</v>
      </c>
      <c r="C56" s="296" t="s">
        <v>0</v>
      </c>
      <c r="D56" s="200"/>
    </row>
    <row r="57" spans="1:4" ht="15.75" thickBot="1" x14ac:dyDescent="0.25">
      <c r="A57" s="220"/>
      <c r="B57" s="221" t="s">
        <v>135</v>
      </c>
      <c r="C57" s="300">
        <v>42.6</v>
      </c>
      <c r="D57" s="200"/>
    </row>
    <row r="58" spans="1:4" x14ac:dyDescent="0.2">
      <c r="A58" s="199"/>
    </row>
  </sheetData>
  <mergeCells count="17">
    <mergeCell ref="A5:C5"/>
    <mergeCell ref="A6:A7"/>
    <mergeCell ref="B6:B7"/>
    <mergeCell ref="C6:C7"/>
    <mergeCell ref="A1:C1"/>
    <mergeCell ref="A2:C2"/>
    <mergeCell ref="A3:C3"/>
    <mergeCell ref="B51:C51"/>
    <mergeCell ref="B33:C33"/>
    <mergeCell ref="B38:C38"/>
    <mergeCell ref="B46:C46"/>
    <mergeCell ref="B8:C8"/>
    <mergeCell ref="B15:C15"/>
    <mergeCell ref="B22:C22"/>
    <mergeCell ref="B25:C25"/>
    <mergeCell ref="B28:C28"/>
    <mergeCell ref="B43:C4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9" orientation="portrait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ORÇ. RAMPA</vt:lpstr>
      <vt:lpstr>Cronograma</vt:lpstr>
      <vt:lpstr>COTAÇÕES</vt:lpstr>
      <vt:lpstr>BDI</vt:lpstr>
      <vt:lpstr>MEMORIAL DE CÁLCULO</vt:lpstr>
      <vt:lpstr>'ORÇ. RAMPA'!Titulos_de_impressao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Paulo.projetos projetos</cp:lastModifiedBy>
  <cp:lastPrinted>2020-07-07T15:20:08Z</cp:lastPrinted>
  <dcterms:created xsi:type="dcterms:W3CDTF">2014-03-26T13:26:05Z</dcterms:created>
  <dcterms:modified xsi:type="dcterms:W3CDTF">2020-07-07T15:37:34Z</dcterms:modified>
</cp:coreProperties>
</file>